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_DATA-PROJEKTY\PK OSSENDORF\Přednádražní prostor\"/>
    </mc:Choice>
  </mc:AlternateContent>
  <bookViews>
    <workbookView xWindow="0" yWindow="0" windowWidth="0" windowHeight="0"/>
  </bookViews>
  <sheets>
    <sheet name="Rekapitulace stavby" sheetId="1" r:id="rId1"/>
    <sheet name="SO 000 - Vedlejší rozpočt..." sheetId="2" r:id="rId2"/>
    <sheet name="SO 101 - Komunikace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 000 - Vedlejší rozpočt...'!$C$119:$K$134</definedName>
    <definedName name="_xlnm.Print_Area" localSheetId="1">'SO 000 - Vedlejší rozpočt...'!$C$4:$J$76,'SO 000 - Vedlejší rozpočt...'!$C$82:$J$101,'SO 000 - Vedlejší rozpočt...'!$C$107:$K$134</definedName>
    <definedName name="_xlnm.Print_Titles" localSheetId="1">'SO 000 - Vedlejší rozpočt...'!$119:$119</definedName>
    <definedName name="_xlnm._FilterDatabase" localSheetId="2" hidden="1">'SO 101 - Komunikace'!$C$120:$K$202</definedName>
    <definedName name="_xlnm.Print_Area" localSheetId="2">'SO 101 - Komunikace'!$C$4:$J$76,'SO 101 - Komunikace'!$C$82:$J$102,'SO 101 - Komunikace'!$C$108:$K$202</definedName>
    <definedName name="_xlnm.Print_Titles" localSheetId="2">'SO 101 - Komunikace'!$120:$120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201"/>
  <c r="BH201"/>
  <c r="BG201"/>
  <c r="BF201"/>
  <c r="T201"/>
  <c r="T200"/>
  <c r="R201"/>
  <c r="R200"/>
  <c r="P201"/>
  <c r="P200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4"/>
  <c r="BH164"/>
  <c r="BG164"/>
  <c r="BF164"/>
  <c r="T164"/>
  <c r="T157"/>
  <c r="R164"/>
  <c r="R157"/>
  <c r="P164"/>
  <c r="P157"/>
  <c r="BI158"/>
  <c r="BH158"/>
  <c r="BG158"/>
  <c r="BF158"/>
  <c r="T158"/>
  <c r="R158"/>
  <c r="P158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F115"/>
  <c r="E113"/>
  <c r="F89"/>
  <c r="E87"/>
  <c r="J24"/>
  <c r="E24"/>
  <c r="J118"/>
  <c r="J23"/>
  <c r="J21"/>
  <c r="E21"/>
  <c r="J91"/>
  <c r="J20"/>
  <c r="J18"/>
  <c r="E18"/>
  <c r="F118"/>
  <c r="J17"/>
  <c r="J15"/>
  <c r="E15"/>
  <c r="F117"/>
  <c r="J14"/>
  <c r="J12"/>
  <c r="J115"/>
  <c r="E7"/>
  <c r="E111"/>
  <c i="2" r="J37"/>
  <c r="J36"/>
  <c i="1" r="AY95"/>
  <c i="2" r="J35"/>
  <c i="1" r="AX95"/>
  <c i="2" r="BI133"/>
  <c r="BH133"/>
  <c r="BG133"/>
  <c r="BF133"/>
  <c r="T133"/>
  <c r="T132"/>
  <c r="R133"/>
  <c r="R132"/>
  <c r="P133"/>
  <c r="P132"/>
  <c r="BI129"/>
  <c r="BH129"/>
  <c r="BG129"/>
  <c r="BF129"/>
  <c r="T129"/>
  <c r="T128"/>
  <c r="R129"/>
  <c r="R128"/>
  <c r="P129"/>
  <c r="P128"/>
  <c r="BI126"/>
  <c r="BH126"/>
  <c r="BG126"/>
  <c r="BF126"/>
  <c r="T126"/>
  <c r="R126"/>
  <c r="P126"/>
  <c r="BI123"/>
  <c r="BH123"/>
  <c r="BG123"/>
  <c r="BF123"/>
  <c r="T123"/>
  <c r="R123"/>
  <c r="P123"/>
  <c r="F114"/>
  <c r="E112"/>
  <c r="F89"/>
  <c r="E87"/>
  <c r="J24"/>
  <c r="E24"/>
  <c r="J92"/>
  <c r="J23"/>
  <c r="J21"/>
  <c r="E21"/>
  <c r="J116"/>
  <c r="J20"/>
  <c r="J18"/>
  <c r="E18"/>
  <c r="F117"/>
  <c r="J17"/>
  <c r="J15"/>
  <c r="E15"/>
  <c r="F91"/>
  <c r="J14"/>
  <c r="J12"/>
  <c r="J114"/>
  <c r="E7"/>
  <c r="E85"/>
  <c i="1" r="L90"/>
  <c r="AM90"/>
  <c r="AM89"/>
  <c r="L89"/>
  <c r="AM87"/>
  <c r="L87"/>
  <c r="L85"/>
  <c r="L84"/>
  <c i="2" r="J133"/>
  <c r="BK129"/>
  <c i="3" r="J188"/>
  <c r="BK177"/>
  <c r="J148"/>
  <c r="J124"/>
  <c r="J197"/>
  <c r="J180"/>
  <c r="BK148"/>
  <c r="J130"/>
  <c r="BK192"/>
  <c r="J184"/>
  <c r="J158"/>
  <c r="J139"/>
  <c r="BK201"/>
  <c r="J164"/>
  <c i="2" r="BK133"/>
  <c r="J123"/>
  <c i="1" r="AS94"/>
  <c i="3" r="BK136"/>
  <c r="J186"/>
  <c r="BK158"/>
  <c r="BK195"/>
  <c r="BK188"/>
  <c r="BK171"/>
  <c r="BK151"/>
  <c r="BK127"/>
  <c r="J195"/>
  <c r="J154"/>
  <c i="2" r="J126"/>
  <c r="BK126"/>
  <c i="3" r="J201"/>
  <c r="BK180"/>
  <c r="J171"/>
  <c r="J127"/>
  <c r="BK190"/>
  <c r="BK184"/>
  <c r="BK154"/>
  <c r="J136"/>
  <c r="J190"/>
  <c r="J177"/>
  <c r="J142"/>
  <c r="BK124"/>
  <c r="J192"/>
  <c r="J151"/>
  <c i="2" r="J129"/>
  <c r="BK123"/>
  <c i="3" r="BK182"/>
  <c r="BK174"/>
  <c r="BK139"/>
  <c r="J174"/>
  <c r="BK142"/>
  <c r="BK197"/>
  <c r="J182"/>
  <c r="BK164"/>
  <c r="BK130"/>
  <c r="BK186"/>
  <c i="2" l="1" r="R122"/>
  <c r="R121"/>
  <c r="R120"/>
  <c i="3" r="BK123"/>
  <c r="T170"/>
  <c i="2" r="BK122"/>
  <c r="J122"/>
  <c r="J98"/>
  <c i="3" r="P123"/>
  <c r="BK170"/>
  <c r="J170"/>
  <c r="J100"/>
  <c i="2" r="P122"/>
  <c r="P121"/>
  <c r="P120"/>
  <c i="1" r="AU95"/>
  <c i="3" r="R123"/>
  <c r="P170"/>
  <c i="2" r="T122"/>
  <c r="T121"/>
  <c r="T120"/>
  <c i="3" r="T123"/>
  <c r="T122"/>
  <c r="T121"/>
  <c r="R170"/>
  <c r="BK157"/>
  <c r="J157"/>
  <c r="J99"/>
  <c r="BK200"/>
  <c r="J200"/>
  <c r="J101"/>
  <c i="2" r="BK128"/>
  <c r="J128"/>
  <c r="J99"/>
  <c r="BK132"/>
  <c r="J132"/>
  <c r="J100"/>
  <c i="3" r="J89"/>
  <c r="F92"/>
  <c r="J117"/>
  <c r="BE124"/>
  <c r="BE127"/>
  <c r="BE130"/>
  <c r="BE136"/>
  <c r="BE142"/>
  <c r="BE164"/>
  <c r="BE171"/>
  <c r="BE174"/>
  <c r="BE182"/>
  <c r="E85"/>
  <c r="F91"/>
  <c r="BE148"/>
  <c r="BE184"/>
  <c r="BE195"/>
  <c r="BE201"/>
  <c r="J92"/>
  <c r="BE139"/>
  <c r="BE177"/>
  <c r="BE180"/>
  <c r="BE192"/>
  <c r="BE151"/>
  <c r="BE154"/>
  <c r="BE158"/>
  <c r="BE186"/>
  <c r="BE188"/>
  <c r="BE190"/>
  <c r="BE197"/>
  <c i="2" r="J91"/>
  <c r="E110"/>
  <c r="J117"/>
  <c r="F92"/>
  <c r="F116"/>
  <c r="BE126"/>
  <c r="BE129"/>
  <c r="J89"/>
  <c r="BE123"/>
  <c r="BE133"/>
  <c r="J34"/>
  <c i="1" r="AW95"/>
  <c i="2" r="F35"/>
  <c i="1" r="BB95"/>
  <c i="3" r="F36"/>
  <c i="1" r="BC96"/>
  <c i="3" r="J34"/>
  <c i="1" r="AW96"/>
  <c i="2" r="F34"/>
  <c i="1" r="BA95"/>
  <c i="2" r="F36"/>
  <c i="1" r="BC95"/>
  <c i="3" r="F35"/>
  <c i="1" r="BB96"/>
  <c i="2" r="F37"/>
  <c i="1" r="BD95"/>
  <c i="3" r="F37"/>
  <c i="1" r="BD96"/>
  <c i="3" r="F34"/>
  <c i="1" r="BA96"/>
  <c i="3" l="1" r="P122"/>
  <c r="P121"/>
  <c i="1" r="AU96"/>
  <c i="3" r="BK122"/>
  <c r="J122"/>
  <c r="J97"/>
  <c r="R122"/>
  <c r="R121"/>
  <c r="J123"/>
  <c r="J98"/>
  <c i="2" r="BK121"/>
  <c r="J121"/>
  <c r="J97"/>
  <c i="1" r="AU94"/>
  <c i="2" r="F33"/>
  <c i="1" r="AZ95"/>
  <c r="BC94"/>
  <c r="W32"/>
  <c r="BD94"/>
  <c r="W33"/>
  <c r="BA94"/>
  <c r="W30"/>
  <c i="3" r="J33"/>
  <c i="1" r="AV96"/>
  <c r="AT96"/>
  <c i="2" r="J33"/>
  <c i="1" r="AV95"/>
  <c r="AT95"/>
  <c r="BB94"/>
  <c r="W31"/>
  <c i="3" r="F33"/>
  <c i="1" r="AZ96"/>
  <c i="2" l="1" r="BK120"/>
  <c r="J120"/>
  <c r="J96"/>
  <c i="3" r="BK121"/>
  <c r="J121"/>
  <c r="J96"/>
  <c i="1" r="AZ94"/>
  <c r="AV94"/>
  <c r="AK29"/>
  <c r="AX94"/>
  <c r="AW94"/>
  <c r="AK30"/>
  <c r="AY94"/>
  <c i="3" l="1" r="J30"/>
  <c i="1" r="AG96"/>
  <c i="2" r="J30"/>
  <c i="1" r="AG95"/>
  <c r="W29"/>
  <c r="AT94"/>
  <c i="2" l="1" r="J39"/>
  <c i="3" r="J39"/>
  <c i="1" r="AN96"/>
  <c r="AN95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<sst xmlns="http://schemas.openxmlformats.org/spreadsheetml/2006/main">
  <si>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</si>
  <si>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</si>
  <si>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</si>
  <si>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</si>
  <si>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{b1611f47-1761-4563-bc03-8283a36c39f9}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</si>
  <si>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</si>
  <si>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</si>
  <si>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</si>
  <si>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</si>
  <si>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</si>
  <si>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</si>
  <si>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</si>
  <si>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</si>
  <si>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</si>
  <si>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OSSENDORF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</si>
  <si>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</si>
  <si>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</si>
  <si>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Úprava přednádražního prostoru - kanalizace</t>
  </si>
  <si>
    <t>KSO:</t>
  </si>
  <si>
    <t>CC-CZ:</t>
  </si>
  <si>
    <t>Místo:</t>
  </si>
  <si>
    <t xml:space="preserve"> </t>
  </si>
  <si>
    <t>Datum:</t>
  </si>
  <si>
    <t>22. 6. 2022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</si>
  <si>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</si>
  <si>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</si>
  <si>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</si>
  <si>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</si>
  <si>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</si>
  <si>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</si>
  <si>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</si>
  <si>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</si>
  <si>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</si>
  <si>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</si>
  <si>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</si>
  <si>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</si>
  <si>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</si>
  <si>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</si>
  <si>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</si>
  <si>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</si>
  <si>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</si>
  <si>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</si>
  <si>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</si>
  <si>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</si>
  <si>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</si>
  <si>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</si>
  <si>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</si>
  <si>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</si>
  <si>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</si>
  <si>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</si>
  <si>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</si>
  <si>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</si>
  <si>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</si>
  <si>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</si>
  <si>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</si>
  <si>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</si>
  <si>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</si>
  <si>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</si>
  <si>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</si>
  <si>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</si>
  <si>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</si>
  <si>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</si>
  <si>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</si>
  <si>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</si>
  <si>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</si>
  <si>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</si>
  <si>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</si>
  <si>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</si>
  <si>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</si>
  <si>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</si>
  <si>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</si>
  <si>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</si>
  <si>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</si>
  <si>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</si>
  <si>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</si>
  <si>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</si>
  <si>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</si>
  <si>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</si>
  <si>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</si>
  <si>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Vedlejší rozpočtové náklady</t>
  </si>
  <si>
    <t>STA</t>
  </si>
  <si>
    <t>1</t>
  </si>
  <si>
    <t>{dc1b5d04-0fa3-4dec-90ae-8b97a1db980b}</t>
  </si>
  <si>
    <t>2</t>
  </si>
  <si>
    <t>SO 101</t>
  </si>
  <si>
    <t>Komunikace</t>
  </si>
  <si>
    <t>{d624329f-d1bb-402e-9240-596399e18a50}</t>
  </si>
  <si>
    <t>KRYCÍ LIST SOUPISU PRACÍ</t>
  </si>
  <si>
    <t>Objekt:</t>
  </si>
  <si>
    <t>SO 000 -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</si>
  <si>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</si>
  <si>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</si>
  <si>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</si>
  <si>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</si>
  <si>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</si>
  <si>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</si>
  <si>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</si>
  <si>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</si>
  <si>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</si>
  <si>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</si>
  <si>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</si>
  <si>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</si>
  <si>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</si>
  <si>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</si>
  <si>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</si>
  <si>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</si>
  <si>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</si>
  <si>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</si>
  <si>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</si>
  <si>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</si>
  <si>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</si>
  <si>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</si>
  <si>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</si>
  <si>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</si>
  <si>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</si>
  <si>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</si>
  <si>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</si>
  <si>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</si>
  <si>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012203000</t>
  </si>
  <si>
    <t>Geodetické práce při provádění stavby</t>
  </si>
  <si>
    <t>kpl</t>
  </si>
  <si>
    <t>CS ÚRS 2022 01</t>
  </si>
  <si>
    <t>1024</t>
  </si>
  <si>
    <t>-774399008</t>
  </si>
  <si>
    <t>PP</t>
  </si>
  <si>
    <t>VV</t>
  </si>
  <si>
    <t>"zejména: zřízení a údržba geodetického pole stavby a jeho údržba po celou dobu stavby + Geometrický plán" 1</t>
  </si>
  <si>
    <t>013254000</t>
  </si>
  <si>
    <t>Dokumentace skutečného provedení stavby</t>
  </si>
  <si>
    <t>-346504858</t>
  </si>
  <si>
    <t>VRN4</t>
  </si>
  <si>
    <t>Inženýrská činnost</t>
  </si>
  <si>
    <t>3</t>
  </si>
  <si>
    <t>043103000</t>
  </si>
  <si>
    <t>Zkoušky bez rozlišení - zkoušky průtočnosti UV</t>
  </si>
  <si>
    <t>445622300</t>
  </si>
  <si>
    <t>Zkoušky bez rozlišení</t>
  </si>
  <si>
    <t>"kamerové zkoušky + průtočnost uličních vpustí" 1</t>
  </si>
  <si>
    <t>VRN6</t>
  </si>
  <si>
    <t>Územní vlivy</t>
  </si>
  <si>
    <t>4</t>
  </si>
  <si>
    <t>062103000</t>
  </si>
  <si>
    <t>Ztížené podmínky stavby</t>
  </si>
  <si>
    <t>1517923140</t>
  </si>
  <si>
    <t>SO 101 - Komunikace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</si>
  <si>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</si>
  <si>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</si>
  <si>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</si>
  <si>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</si>
  <si>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998 - Přesun hmot</t>
  </si>
  <si>
    <t>HSV</t>
  </si>
  <si>
    <t>Práce a dodávky HSV</t>
  </si>
  <si>
    <t>Zemní práce</t>
  </si>
  <si>
    <t>131251100</t>
  </si>
  <si>
    <t>Hloubení jam nezapažených v hornině třídy těžitelnosti I skupiny 3 objem do 20 m3 strojně</t>
  </si>
  <si>
    <t>m3</t>
  </si>
  <si>
    <t>-352282000</t>
  </si>
  <si>
    <t>Hloubení nezapažených jam a zářezů strojně s urovnáním dna do předepsaného profilu a spádu v hornině třídy těžitelnosti I skupiny 3 do 20 m3</t>
  </si>
  <si>
    <t>"hloubení jam pro uliční vpusti" 3*1,0*1,0*1,0</t>
  </si>
  <si>
    <t>132251252</t>
  </si>
  <si>
    <t>Hloubení rýh nezapažených š do 2000 mm v hornině třídy těžitelnosti I skupiny 3 objem do 50 m3 strojně</t>
  </si>
  <si>
    <t>-1327984898</t>
  </si>
  <si>
    <t>Hloubení nezapažených rýh šířky přes 800 do 2 000 mm strojně s urovnáním dna do předepsaného profilu a spádu v hornině třídy těžitelnosti I skupiny 3 přes 20 do 50 m3</t>
  </si>
  <si>
    <t>"hloubení rýh pro přípojky uličních vpustí" 30,0*1,0*1,0</t>
  </si>
  <si>
    <t>162751113</t>
  </si>
  <si>
    <t>Vodorovné přemístění přes 5 000 do 6000 m výkopku/sypaniny z horniny třídy těžitelnosti I skupiny 1 až 3</t>
  </si>
  <si>
    <t>-2092473344</t>
  </si>
  <si>
    <t>Vodorovné přemístění výkopku nebo sypaniny po suchu na obvyklém dopravním prostředku, bez naložení výkopku, avšak se složením bez rozhrnutí z horniny třídy těžitelnosti I skupiny 1 až 3 na vzdálenost přes 5 000 do 6 000 m</t>
  </si>
  <si>
    <t>"odvoz nevhodné a přebytečné zeminy na skládku"</t>
  </si>
  <si>
    <t>"hloubení jam" 3,0</t>
  </si>
  <si>
    <t>"hloubení rýh" 30,0</t>
  </si>
  <si>
    <t>Součet</t>
  </si>
  <si>
    <t>171201231</t>
  </si>
  <si>
    <t>Poplatek za uložení zeminy a kamení na recyklační skládce (skládkovné) kód odpadu 17 05 04</t>
  </si>
  <si>
    <t>t</t>
  </si>
  <si>
    <t>970774602</t>
  </si>
  <si>
    <t>Poplatek za uložení stavebního odpadu na recyklační skládce (skládkovné) zeminy a kamení zatříděného do Katalogu odpadů pod kódem 17 05 04</t>
  </si>
  <si>
    <t>33*1,8 'Přepočtené koeficientem množství</t>
  </si>
  <si>
    <t>171251201</t>
  </si>
  <si>
    <t>Uložení sypaniny na skládky nebo meziskládky</t>
  </si>
  <si>
    <t>-1465419207</t>
  </si>
  <si>
    <t>Uložení sypaniny na skládky nebo meziskládky bez hutnění s upravením uložené sypaniny do předepsaného tvaru</t>
  </si>
  <si>
    <t>"uložení nevhodné a přebytečné zeminy na skládku" 33,0</t>
  </si>
  <si>
    <t>6</t>
  </si>
  <si>
    <t>174151101</t>
  </si>
  <si>
    <t>Zásyp jam, šachet rýh nebo kolem objektů sypaninou se zhutněním</t>
  </si>
  <si>
    <t>-876326336</t>
  </si>
  <si>
    <t>Zásyp sypaninou z jakékoliv horniny strojně s uložením výkopku ve vrstvách se zhutněním jam, šachet, rýh nebo kolem objektů v těchto vykopávkách</t>
  </si>
  <si>
    <t>"zásyp přípojek a vpustí vhodným propustným, nenamrzavým materiálem"</t>
  </si>
  <si>
    <t>"přípojky" 13,26</t>
  </si>
  <si>
    <t>"vpusti" 2,0</t>
  </si>
  <si>
    <t>7</t>
  </si>
  <si>
    <t>M</t>
  </si>
  <si>
    <t>58344197</t>
  </si>
  <si>
    <t>štěrkodrť frakce 0/63</t>
  </si>
  <si>
    <t>8</t>
  </si>
  <si>
    <t>1146158923</t>
  </si>
  <si>
    <t>15,26*2 'Přepočtené koeficientem množství</t>
  </si>
  <si>
    <t>175151101</t>
  </si>
  <si>
    <t>Obsypání potrubí strojně sypaninou bez prohození, uloženou do 3 m</t>
  </si>
  <si>
    <t>1435922184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</si>
  <si>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</si>
  <si>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"obsyp příojek štěrkopískem, zrno max. 4mm" 30,0*0,45*1,0</t>
  </si>
  <si>
    <t>9</t>
  </si>
  <si>
    <t>58337310</t>
  </si>
  <si>
    <t>štěrkopísek frakce 0/4</t>
  </si>
  <si>
    <t>820102610</t>
  </si>
  <si>
    <t>13,5*2 'Přepočtené koeficientem množství</t>
  </si>
  <si>
    <t>Vodorovné konstrukce</t>
  </si>
  <si>
    <t>10</t>
  </si>
  <si>
    <t>451572111</t>
  </si>
  <si>
    <t>Lože pod potrubí otevřený výkop z kameniva drobného těženého</t>
  </si>
  <si>
    <t>-1013808699</t>
  </si>
  <si>
    <t>Lože pod potrubí, stoky a drobné objekty v otevřeném výkopu z kameniva drobného těženého 0 až 4 mm</t>
  </si>
  <si>
    <t xml:space="preserve">"podsyp přípojek a uličních vpustí štěrkopískem" </t>
  </si>
  <si>
    <t>"vpusti" 0,3</t>
  </si>
  <si>
    <t>"přípojky" 1,8</t>
  </si>
  <si>
    <t>11</t>
  </si>
  <si>
    <t>452311131</t>
  </si>
  <si>
    <t>Podkladní desky z betonu prostého tř. C 12/15 otevřený výkop</t>
  </si>
  <si>
    <t>539628269</t>
  </si>
  <si>
    <t>Podkladní a zajišťovací konstrukce z betonu prostého v otevřeném výkopu desky pod potrubí, stoky a drobné objekty z betonu tř. C 12/15</t>
  </si>
  <si>
    <t>"podbetonování vpustí a přípojek betonem C12/15"</t>
  </si>
  <si>
    <t>"vpustí" 1,1</t>
  </si>
  <si>
    <t>"přípojek" 1,44</t>
  </si>
  <si>
    <t>Trubní vedení</t>
  </si>
  <si>
    <t>12</t>
  </si>
  <si>
    <t>837355121R</t>
  </si>
  <si>
    <t>Výsek a montáž otvoru do vpusti pro napojení přípojky DN150</t>
  </si>
  <si>
    <t>kus</t>
  </si>
  <si>
    <t>-200169937</t>
  </si>
  <si>
    <t>"jádrový odvrt DN 150 do stávající vpusti vč. materiálu" 2</t>
  </si>
  <si>
    <t>13</t>
  </si>
  <si>
    <t>871350410</t>
  </si>
  <si>
    <t>Montáž kanalizačního potrubí korugovaného SN 10 z polypropylenu DN 200</t>
  </si>
  <si>
    <t>m</t>
  </si>
  <si>
    <t>-1364374484</t>
  </si>
  <si>
    <t>Montáž kanalizačního potrubí z plastů z polypropylenu PP korugovaného nebo žebrovaného SN 10 DN 200</t>
  </si>
  <si>
    <t>"přípojky KG DN 150, dodávka a montáž" 30,0</t>
  </si>
  <si>
    <t>14</t>
  </si>
  <si>
    <t>28617043</t>
  </si>
  <si>
    <t>trubka kanalizační PP korugovaná DN 150x6000mm SN10</t>
  </si>
  <si>
    <t>1935741550</t>
  </si>
  <si>
    <t>30*1,015 'Přepočtené koeficientem množství</t>
  </si>
  <si>
    <t>877310410</t>
  </si>
  <si>
    <t>Montáž kolen na kanalizačním potrubí z PP trub korugovaných DN 150</t>
  </si>
  <si>
    <t>1105204484</t>
  </si>
  <si>
    <t>Montáž tvarovek na kanalizačním plastovém potrubí z polypropylenu PP korugovaného nebo žebrovaného kolen DN 150</t>
  </si>
  <si>
    <t>16</t>
  </si>
  <si>
    <t>28611876</t>
  </si>
  <si>
    <t>koleno kanalizační s hrdlem PP 110x67° SN10</t>
  </si>
  <si>
    <t>-9465455</t>
  </si>
  <si>
    <t>17</t>
  </si>
  <si>
    <t>895941341R</t>
  </si>
  <si>
    <t>Uliční vpust z bet. dílců DN 500 vč. mříže plast pro zat. D400, kompletní dodávka a montáž</t>
  </si>
  <si>
    <t>-99907574</t>
  </si>
  <si>
    <t>18</t>
  </si>
  <si>
    <t>899204112</t>
  </si>
  <si>
    <t>Osazení mříží včetně rámů a košů na bahno pro třídu zatížení D400, E600</t>
  </si>
  <si>
    <t>792618557</t>
  </si>
  <si>
    <t>Osazení mříží litinových včetně rámů a košů na bahno pro třídu zatížení D400, E600</t>
  </si>
  <si>
    <t>19</t>
  </si>
  <si>
    <t>WVN.RF699010WR</t>
  </si>
  <si>
    <t>MŘÍŽ PLASTOVÁ VČ. RÁMU ZAT. D400</t>
  </si>
  <si>
    <t>1689697812</t>
  </si>
  <si>
    <t>20</t>
  </si>
  <si>
    <t>PFB.1110001</t>
  </si>
  <si>
    <t xml:space="preserve">Dílce dešťové vpustě  TBV-Q 50/20 CP - horní dílec</t>
  </si>
  <si>
    <t>-562753351</t>
  </si>
  <si>
    <t>899304111</t>
  </si>
  <si>
    <t>Osazení poklop železobetonových včetně rámů jakékoli hmotnosti</t>
  </si>
  <si>
    <t>229318528</t>
  </si>
  <si>
    <t>Osazení poklopů železobetonových včetně rámů jakékoliv hmotnosti</t>
  </si>
  <si>
    <t>"výměna mříže za poklop, likvidace staré v režii zhotovitele" 2</t>
  </si>
  <si>
    <t>22</t>
  </si>
  <si>
    <t>55241020</t>
  </si>
  <si>
    <t>poklop šachtový třída D400, čtvercový rám bez ventilace</t>
  </si>
  <si>
    <t>-1699956778</t>
  </si>
  <si>
    <t>23</t>
  </si>
  <si>
    <t>899623161</t>
  </si>
  <si>
    <t>Obetonování potrubí nebo zdiva stok betonem prostým tř. C 20/25 v otevřeném výkopu</t>
  </si>
  <si>
    <t>581078219</t>
  </si>
  <si>
    <t>Obetonování potrubí nebo zdiva stok betonem prostým v otevřeném výkopu, betonem tř. C 20/25</t>
  </si>
  <si>
    <t>"obetonování vpustí betonem C20/25" 3*1,0*0,6</t>
  </si>
  <si>
    <t>998</t>
  </si>
  <si>
    <t>Přesun hmot</t>
  </si>
  <si>
    <t>24</t>
  </si>
  <si>
    <t>998225111</t>
  </si>
  <si>
    <t>Přesun hmot pro pozemní komunikace s krytem z kamene, monolitickým betonovým nebo živičným</t>
  </si>
  <si>
    <t>-42559222</t>
  </si>
  <si>
    <t xml:space="preserve">Přesun hmot pro komunikace s krytem z kameniva, monolitickým betonovým nebo živičným  dopravní vzdálenost do 200 m jakékoliv délky objektu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</si>
</sst>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21</v>
      </c>
      <c r="AK11" s="31" t="s">
        <v>26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27</v>
      </c>
      <c r="AK13" s="31" t="s">
        <v>25</v>
      </c>
      <c r="AN13" s="33" t="s">
        <v>28</v>
      </c>
      <c r="AR13" s="21"/>
      <c r="BE13" s="30"/>
      <c r="BS13" s="18" t="s">
        <v>6</v>
      </c>
    </row>
    <row r="14">
      <c r="B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N14" s="33" t="s">
        <v>28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29</v>
      </c>
      <c r="AK16" s="31" t="s">
        <v>25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21</v>
      </c>
      <c r="AK17" s="31" t="s">
        <v>26</v>
      </c>
      <c r="AN17" s="26" t="s">
        <v>1</v>
      </c>
      <c r="AR17" s="21"/>
      <c r="BE17" s="30"/>
      <c r="BS17" s="18" t="s">
        <v>30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31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21</v>
      </c>
      <c r="AK20" s="31" t="s">
        <v>26</v>
      </c>
      <c r="AN20" s="26" t="s">
        <v>1</v>
      </c>
      <c r="AR20" s="21"/>
      <c r="BE20" s="30"/>
      <c r="BS20" s="18" t="s">
        <v>30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32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37</v>
      </c>
      <c r="E29" s="3"/>
      <c r="F29" s="31" t="s">
        <v>38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39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40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41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42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43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44</v>
      </c>
      <c r="U35" s="49"/>
      <c r="V35" s="49"/>
      <c r="W35" s="49"/>
      <c r="X35" s="51" t="s">
        <v>45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46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47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48</v>
      </c>
      <c r="AI60" s="40"/>
      <c r="AJ60" s="40"/>
      <c r="AK60" s="40"/>
      <c r="AL60" s="40"/>
      <c r="AM60" s="57" t="s">
        <v>49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50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51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48</v>
      </c>
      <c r="AI75" s="40"/>
      <c r="AJ75" s="40"/>
      <c r="AK75" s="40"/>
      <c r="AL75" s="40"/>
      <c r="AM75" s="57" t="s">
        <v>49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OSSENDORF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Úprava přednádražního prostoru - kanalizace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22. 6. 2022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29</v>
      </c>
      <c r="AJ89" s="37"/>
      <c r="AK89" s="37"/>
      <c r="AL89" s="37"/>
      <c r="AM89" s="69" t="str">
        <f>IF(E17="","",E17)</f>
        <v xml:space="preserve"> </v>
      </c>
      <c r="AN89" s="4"/>
      <c r="AO89" s="4"/>
      <c r="AP89" s="4"/>
      <c r="AQ89" s="37"/>
      <c r="AR89" s="38"/>
      <c r="AS89" s="70" t="s">
        <v>53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27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31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54</v>
      </c>
      <c r="D92" s="79"/>
      <c r="E92" s="79"/>
      <c r="F92" s="79"/>
      <c r="G92" s="79"/>
      <c r="H92" s="80"/>
      <c r="I92" s="81" t="s">
        <v>55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56</v>
      </c>
      <c r="AH92" s="79"/>
      <c r="AI92" s="79"/>
      <c r="AJ92" s="79"/>
      <c r="AK92" s="79"/>
      <c r="AL92" s="79"/>
      <c r="AM92" s="79"/>
      <c r="AN92" s="81" t="s">
        <v>57</v>
      </c>
      <c r="AO92" s="79"/>
      <c r="AP92" s="83"/>
      <c r="AQ92" s="84" t="s">
        <v>58</v>
      </c>
      <c r="AR92" s="38"/>
      <c r="AS92" s="85" t="s">
        <v>59</v>
      </c>
      <c r="AT92" s="86" t="s">
        <v>60</v>
      </c>
      <c r="AU92" s="86" t="s">
        <v>61</v>
      </c>
      <c r="AV92" s="86" t="s">
        <v>62</v>
      </c>
      <c r="AW92" s="86" t="s">
        <v>63</v>
      </c>
      <c r="AX92" s="86" t="s">
        <v>64</v>
      </c>
      <c r="AY92" s="86" t="s">
        <v>65</v>
      </c>
      <c r="AZ92" s="86" t="s">
        <v>66</v>
      </c>
      <c r="BA92" s="86" t="s">
        <v>67</v>
      </c>
      <c r="BB92" s="86" t="s">
        <v>68</v>
      </c>
      <c r="BC92" s="86" t="s">
        <v>69</v>
      </c>
      <c r="BD92" s="87" t="s">
        <v>70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71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ROUND(SUM(AG95:AG96),2)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ROUND(SUM(AS95:AS96),2)</f>
        <v>0</v>
      </c>
      <c r="AT94" s="98">
        <f>ROUND(SUM(AV94:AW94),2)</f>
        <v>0</v>
      </c>
      <c r="AU94" s="99">
        <f>ROUND(SUM(AU95:AU96),5)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ROUND(SUM(AZ95:AZ96),2)</f>
        <v>0</v>
      </c>
      <c r="BA94" s="98">
        <f>ROUND(SUM(BA95:BA96),2)</f>
        <v>0</v>
      </c>
      <c r="BB94" s="98">
        <f>ROUND(SUM(BB95:BB96),2)</f>
        <v>0</v>
      </c>
      <c r="BC94" s="98">
        <f>ROUND(SUM(BC95:BC96),2)</f>
        <v>0</v>
      </c>
      <c r="BD94" s="100">
        <f>ROUND(SUM(BD95:BD96),2)</f>
        <v>0</v>
      </c>
      <c r="BE94" s="6"/>
      <c r="BS94" s="101" t="s">
        <v>72</v>
      </c>
      <c r="BT94" s="101" t="s">
        <v>73</v>
      </c>
      <c r="BU94" s="102" t="s">
        <v>74</v>
      </c>
      <c r="BV94" s="101" t="s">
        <v>75</v>
      </c>
      <c r="BW94" s="101" t="s">
        <v>4</v>
      </c>
      <c r="BX94" s="101" t="s">
        <v>76</v>
      </c>
      <c r="CL94" s="101" t="s">
        <v>1</v>
      </c>
    </row>
    <row r="95" s="7" customFormat="1" ht="16.5" customHeight="1">
      <c r="A95" s="103" t="s">
        <v>77</v>
      </c>
      <c r="B95" s="104"/>
      <c r="C95" s="105"/>
      <c r="D95" s="106" t="s">
        <v>78</v>
      </c>
      <c r="E95" s="106"/>
      <c r="F95" s="106"/>
      <c r="G95" s="106"/>
      <c r="H95" s="106"/>
      <c r="I95" s="107"/>
      <c r="J95" s="106" t="s">
        <v>79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'SO 000 - Vedlejší rozpočt...'!J30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80</v>
      </c>
      <c r="AR95" s="104"/>
      <c r="AS95" s="110">
        <v>0</v>
      </c>
      <c r="AT95" s="111">
        <f>ROUND(SUM(AV95:AW95),2)</f>
        <v>0</v>
      </c>
      <c r="AU95" s="112">
        <f>'SO 000 - Vedlejší rozpočt...'!P120</f>
        <v>0</v>
      </c>
      <c r="AV95" s="111">
        <f>'SO 000 - Vedlejší rozpočt...'!J33</f>
        <v>0</v>
      </c>
      <c r="AW95" s="111">
        <f>'SO 000 - Vedlejší rozpočt...'!J34</f>
        <v>0</v>
      </c>
      <c r="AX95" s="111">
        <f>'SO 000 - Vedlejší rozpočt...'!J35</f>
        <v>0</v>
      </c>
      <c r="AY95" s="111">
        <f>'SO 000 - Vedlejší rozpočt...'!J36</f>
        <v>0</v>
      </c>
      <c r="AZ95" s="111">
        <f>'SO 000 - Vedlejší rozpočt...'!F33</f>
        <v>0</v>
      </c>
      <c r="BA95" s="111">
        <f>'SO 000 - Vedlejší rozpočt...'!F34</f>
        <v>0</v>
      </c>
      <c r="BB95" s="111">
        <f>'SO 000 - Vedlejší rozpočt...'!F35</f>
        <v>0</v>
      </c>
      <c r="BC95" s="111">
        <f>'SO 000 - Vedlejší rozpočt...'!F36</f>
        <v>0</v>
      </c>
      <c r="BD95" s="113">
        <f>'SO 000 - Vedlejší rozpočt...'!F37</f>
        <v>0</v>
      </c>
      <c r="BE95" s="7"/>
      <c r="BT95" s="114" t="s">
        <v>81</v>
      </c>
      <c r="BV95" s="114" t="s">
        <v>75</v>
      </c>
      <c r="BW95" s="114" t="s">
        <v>82</v>
      </c>
      <c r="BX95" s="114" t="s">
        <v>4</v>
      </c>
      <c r="CL95" s="114" t="s">
        <v>1</v>
      </c>
      <c r="CM95" s="114" t="s">
        <v>83</v>
      </c>
    </row>
    <row r="96" s="7" customFormat="1" ht="16.5" customHeight="1">
      <c r="A96" s="103" t="s">
        <v>77</v>
      </c>
      <c r="B96" s="104"/>
      <c r="C96" s="105"/>
      <c r="D96" s="106" t="s">
        <v>84</v>
      </c>
      <c r="E96" s="106"/>
      <c r="F96" s="106"/>
      <c r="G96" s="106"/>
      <c r="H96" s="106"/>
      <c r="I96" s="107"/>
      <c r="J96" s="106" t="s">
        <v>85</v>
      </c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8">
        <f>'SO 101 - Komunikace'!J30</f>
        <v>0</v>
      </c>
      <c r="AH96" s="107"/>
      <c r="AI96" s="107"/>
      <c r="AJ96" s="107"/>
      <c r="AK96" s="107"/>
      <c r="AL96" s="107"/>
      <c r="AM96" s="107"/>
      <c r="AN96" s="108">
        <f>SUM(AG96,AT96)</f>
        <v>0</v>
      </c>
      <c r="AO96" s="107"/>
      <c r="AP96" s="107"/>
      <c r="AQ96" s="109" t="s">
        <v>80</v>
      </c>
      <c r="AR96" s="104"/>
      <c r="AS96" s="115">
        <v>0</v>
      </c>
      <c r="AT96" s="116">
        <f>ROUND(SUM(AV96:AW96),2)</f>
        <v>0</v>
      </c>
      <c r="AU96" s="117">
        <f>'SO 101 - Komunikace'!P121</f>
        <v>0</v>
      </c>
      <c r="AV96" s="116">
        <f>'SO 101 - Komunikace'!J33</f>
        <v>0</v>
      </c>
      <c r="AW96" s="116">
        <f>'SO 101 - Komunikace'!J34</f>
        <v>0</v>
      </c>
      <c r="AX96" s="116">
        <f>'SO 101 - Komunikace'!J35</f>
        <v>0</v>
      </c>
      <c r="AY96" s="116">
        <f>'SO 101 - Komunikace'!J36</f>
        <v>0</v>
      </c>
      <c r="AZ96" s="116">
        <f>'SO 101 - Komunikace'!F33</f>
        <v>0</v>
      </c>
      <c r="BA96" s="116">
        <f>'SO 101 - Komunikace'!F34</f>
        <v>0</v>
      </c>
      <c r="BB96" s="116">
        <f>'SO 101 - Komunikace'!F35</f>
        <v>0</v>
      </c>
      <c r="BC96" s="116">
        <f>'SO 101 - Komunikace'!F36</f>
        <v>0</v>
      </c>
      <c r="BD96" s="118">
        <f>'SO 101 - Komunikace'!F37</f>
        <v>0</v>
      </c>
      <c r="BE96" s="7"/>
      <c r="BT96" s="114" t="s">
        <v>81</v>
      </c>
      <c r="BV96" s="114" t="s">
        <v>75</v>
      </c>
      <c r="BW96" s="114" t="s">
        <v>86</v>
      </c>
      <c r="BX96" s="114" t="s">
        <v>4</v>
      </c>
      <c r="CL96" s="114" t="s">
        <v>1</v>
      </c>
      <c r="CM96" s="114" t="s">
        <v>83</v>
      </c>
    </row>
    <row r="97" s="2" customFormat="1" ht="30" customHeight="1">
      <c r="A97" s="37"/>
      <c r="B97" s="38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59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38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 000 - Vedlejší rozpočt...'!C2" display="/"/>
    <hyperlink ref="A96" location="'SO 101 - Komunikace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87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kanalizace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88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89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ROUND(J120,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ROUND((SUM(BE120:BE134)),  2)</f>
        <v>0</v>
      </c>
      <c r="G33" s="37"/>
      <c r="H33" s="37"/>
      <c r="I33" s="127">
        <v>0.20999999999999999</v>
      </c>
      <c r="J33" s="126">
        <f>ROUND(((SUM(BE120:BE134))*I33),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ROUND((SUM(BF120:BF134)),  2)</f>
        <v>0</v>
      </c>
      <c r="G34" s="37"/>
      <c r="H34" s="37"/>
      <c r="I34" s="127">
        <v>0.14999999999999999</v>
      </c>
      <c r="J34" s="126">
        <f>ROUND(((SUM(BF120:BF134))*I34),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ROUND((SUM(BG120:BG134)),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ROUND((SUM(BH120:BH134)),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ROUND((SUM(BI120:BI134)),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90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kanalizace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88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000 - Vedlejší rozpočtové náklady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91</v>
      </c>
      <c r="D94" s="128"/>
      <c r="E94" s="128"/>
      <c r="F94" s="128"/>
      <c r="G94" s="128"/>
      <c r="H94" s="128"/>
      <c r="I94" s="128"/>
      <c r="J94" s="137" t="s">
        <v>92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93</v>
      </c>
      <c r="D96" s="37"/>
      <c r="E96" s="37"/>
      <c r="F96" s="37"/>
      <c r="G96" s="37"/>
      <c r="H96" s="37"/>
      <c r="I96" s="37"/>
      <c r="J96" s="95">
        <f>J120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94</v>
      </c>
    </row>
    <row r="97" s="9" customFormat="1" ht="24.96" customHeight="1">
      <c r="A97" s="9"/>
      <c r="B97" s="139"/>
      <c r="C97" s="9"/>
      <c r="D97" s="140" t="s">
        <v>95</v>
      </c>
      <c r="E97" s="141"/>
      <c r="F97" s="141"/>
      <c r="G97" s="141"/>
      <c r="H97" s="141"/>
      <c r="I97" s="141"/>
      <c r="J97" s="142">
        <f>J121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96</v>
      </c>
      <c r="E98" s="145"/>
      <c r="F98" s="145"/>
      <c r="G98" s="145"/>
      <c r="H98" s="145"/>
      <c r="I98" s="145"/>
      <c r="J98" s="146">
        <f>J122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97</v>
      </c>
      <c r="E99" s="145"/>
      <c r="F99" s="145"/>
      <c r="G99" s="145"/>
      <c r="H99" s="145"/>
      <c r="I99" s="145"/>
      <c r="J99" s="146">
        <f>J128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98</v>
      </c>
      <c r="E100" s="145"/>
      <c r="F100" s="145"/>
      <c r="G100" s="145"/>
      <c r="H100" s="145"/>
      <c r="I100" s="145"/>
      <c r="J100" s="146">
        <f>J132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37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99</v>
      </c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20" t="str">
        <f>E7</f>
        <v>Úprava přednádražního prostoru - kanalizace</v>
      </c>
      <c r="F110" s="31"/>
      <c r="G110" s="31"/>
      <c r="H110" s="31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88</v>
      </c>
      <c r="D111" s="37"/>
      <c r="E111" s="37"/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7"/>
      <c r="D112" s="37"/>
      <c r="E112" s="66" t="str">
        <f>E9</f>
        <v>SO 000 - Vedlejší rozpočtové náklady</v>
      </c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7"/>
      <c r="D113" s="37"/>
      <c r="E113" s="37"/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7"/>
      <c r="E114" s="37"/>
      <c r="F114" s="26" t="str">
        <f>F12</f>
        <v xml:space="preserve"> </v>
      </c>
      <c r="G114" s="37"/>
      <c r="H114" s="37"/>
      <c r="I114" s="31" t="s">
        <v>22</v>
      </c>
      <c r="J114" s="68" t="str">
        <f>IF(J12="","",J12)</f>
        <v>22. 6. 2022</v>
      </c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7"/>
      <c r="D115" s="37"/>
      <c r="E115" s="37"/>
      <c r="F115" s="37"/>
      <c r="G115" s="37"/>
      <c r="H115" s="37"/>
      <c r="I115" s="37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7"/>
      <c r="E116" s="37"/>
      <c r="F116" s="26" t="str">
        <f>E15</f>
        <v xml:space="preserve"> </v>
      </c>
      <c r="G116" s="37"/>
      <c r="H116" s="37"/>
      <c r="I116" s="31" t="s">
        <v>29</v>
      </c>
      <c r="J116" s="35" t="str">
        <f>E21</f>
        <v xml:space="preserve"> </v>
      </c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7"/>
      <c r="E117" s="37"/>
      <c r="F117" s="26" t="str">
        <f>IF(E18="","",E18)</f>
        <v>Vyplň údaj</v>
      </c>
      <c r="G117" s="37"/>
      <c r="H117" s="37"/>
      <c r="I117" s="31" t="s">
        <v>31</v>
      </c>
      <c r="J117" s="35" t="str">
        <f>E24</f>
        <v xml:space="preserve"> </v>
      </c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7"/>
      <c r="D118" s="37"/>
      <c r="E118" s="37"/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1" customFormat="1" ht="29.28" customHeight="1">
      <c r="A119" s="147"/>
      <c r="B119" s="148"/>
      <c r="C119" s="149" t="s">
        <v>100</v>
      </c>
      <c r="D119" s="150" t="s">
        <v>58</v>
      </c>
      <c r="E119" s="150" t="s">
        <v>54</v>
      </c>
      <c r="F119" s="150" t="s">
        <v>55</v>
      </c>
      <c r="G119" s="150" t="s">
        <v>101</v>
      </c>
      <c r="H119" s="150" t="s">
        <v>102</v>
      </c>
      <c r="I119" s="150" t="s">
        <v>103</v>
      </c>
      <c r="J119" s="150" t="s">
        <v>92</v>
      </c>
      <c r="K119" s="151" t="s">
        <v>104</v>
      </c>
      <c r="L119" s="152"/>
      <c r="M119" s="85" t="s">
        <v>1</v>
      </c>
      <c r="N119" s="86" t="s">
        <v>37</v>
      </c>
      <c r="O119" s="86" t="s">
        <v>105</v>
      </c>
      <c r="P119" s="86" t="s">
        <v>106</v>
      </c>
      <c r="Q119" s="86" t="s">
        <v>107</v>
      </c>
      <c r="R119" s="86" t="s">
        <v>108</v>
      </c>
      <c r="S119" s="86" t="s">
        <v>109</v>
      </c>
      <c r="T119" s="87" t="s">
        <v>110</v>
      </c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</row>
    <row r="120" s="2" customFormat="1" ht="22.8" customHeight="1">
      <c r="A120" s="37"/>
      <c r="B120" s="38"/>
      <c r="C120" s="92" t="s">
        <v>111</v>
      </c>
      <c r="D120" s="37"/>
      <c r="E120" s="37"/>
      <c r="F120" s="37"/>
      <c r="G120" s="37"/>
      <c r="H120" s="37"/>
      <c r="I120" s="37"/>
      <c r="J120" s="153">
        <f>BK120</f>
        <v>0</v>
      </c>
      <c r="K120" s="37"/>
      <c r="L120" s="38"/>
      <c r="M120" s="88"/>
      <c r="N120" s="72"/>
      <c r="O120" s="89"/>
      <c r="P120" s="154">
        <f>P121</f>
        <v>0</v>
      </c>
      <c r="Q120" s="89"/>
      <c r="R120" s="154">
        <f>R121</f>
        <v>0</v>
      </c>
      <c r="S120" s="89"/>
      <c r="T120" s="155">
        <f>T121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8" t="s">
        <v>72</v>
      </c>
      <c r="AU120" s="18" t="s">
        <v>94</v>
      </c>
      <c r="BK120" s="156">
        <f>BK121</f>
        <v>0</v>
      </c>
    </row>
    <row r="121" s="12" customFormat="1" ht="25.92" customHeight="1">
      <c r="A121" s="12"/>
      <c r="B121" s="157"/>
      <c r="C121" s="12"/>
      <c r="D121" s="158" t="s">
        <v>72</v>
      </c>
      <c r="E121" s="159" t="s">
        <v>112</v>
      </c>
      <c r="F121" s="159" t="s">
        <v>79</v>
      </c>
      <c r="G121" s="12"/>
      <c r="H121" s="12"/>
      <c r="I121" s="160"/>
      <c r="J121" s="161">
        <f>BK121</f>
        <v>0</v>
      </c>
      <c r="K121" s="12"/>
      <c r="L121" s="157"/>
      <c r="M121" s="162"/>
      <c r="N121" s="163"/>
      <c r="O121" s="163"/>
      <c r="P121" s="164">
        <f>P122+P128+P132</f>
        <v>0</v>
      </c>
      <c r="Q121" s="163"/>
      <c r="R121" s="164">
        <f>R122+R128+R132</f>
        <v>0</v>
      </c>
      <c r="S121" s="163"/>
      <c r="T121" s="165">
        <f>T122+T128+T132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113</v>
      </c>
      <c r="AT121" s="166" t="s">
        <v>72</v>
      </c>
      <c r="AU121" s="166" t="s">
        <v>73</v>
      </c>
      <c r="AY121" s="158" t="s">
        <v>114</v>
      </c>
      <c r="BK121" s="167">
        <f>BK122+BK128+BK132</f>
        <v>0</v>
      </c>
    </row>
    <row r="122" s="12" customFormat="1" ht="22.8" customHeight="1">
      <c r="A122" s="12"/>
      <c r="B122" s="157"/>
      <c r="C122" s="12"/>
      <c r="D122" s="158" t="s">
        <v>72</v>
      </c>
      <c r="E122" s="168" t="s">
        <v>115</v>
      </c>
      <c r="F122" s="168" t="s">
        <v>116</v>
      </c>
      <c r="G122" s="12"/>
      <c r="H122" s="12"/>
      <c r="I122" s="160"/>
      <c r="J122" s="169">
        <f>BK122</f>
        <v>0</v>
      </c>
      <c r="K122" s="12"/>
      <c r="L122" s="157"/>
      <c r="M122" s="162"/>
      <c r="N122" s="163"/>
      <c r="O122" s="163"/>
      <c r="P122" s="164">
        <f>SUM(P123:P127)</f>
        <v>0</v>
      </c>
      <c r="Q122" s="163"/>
      <c r="R122" s="164">
        <f>SUM(R123:R127)</f>
        <v>0</v>
      </c>
      <c r="S122" s="163"/>
      <c r="T122" s="165">
        <f>SUM(T123:T127)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113</v>
      </c>
      <c r="AT122" s="166" t="s">
        <v>72</v>
      </c>
      <c r="AU122" s="166" t="s">
        <v>81</v>
      </c>
      <c r="AY122" s="158" t="s">
        <v>114</v>
      </c>
      <c r="BK122" s="167">
        <f>SUM(BK123:BK127)</f>
        <v>0</v>
      </c>
    </row>
    <row r="123" s="2" customFormat="1" ht="16.5" customHeight="1">
      <c r="A123" s="37"/>
      <c r="B123" s="170"/>
      <c r="C123" s="171" t="s">
        <v>81</v>
      </c>
      <c r="D123" s="171" t="s">
        <v>117</v>
      </c>
      <c r="E123" s="172" t="s">
        <v>118</v>
      </c>
      <c r="F123" s="173" t="s">
        <v>119</v>
      </c>
      <c r="G123" s="174" t="s">
        <v>120</v>
      </c>
      <c r="H123" s="175">
        <v>1</v>
      </c>
      <c r="I123" s="176"/>
      <c r="J123" s="177">
        <f>ROUND(I123*H123,2)</f>
        <v>0</v>
      </c>
      <c r="K123" s="173" t="s">
        <v>121</v>
      </c>
      <c r="L123" s="38"/>
      <c r="M123" s="178" t="s">
        <v>1</v>
      </c>
      <c r="N123" s="179" t="s">
        <v>38</v>
      </c>
      <c r="O123" s="76"/>
      <c r="P123" s="180">
        <f>O123*H123</f>
        <v>0</v>
      </c>
      <c r="Q123" s="180">
        <v>0</v>
      </c>
      <c r="R123" s="180">
        <f>Q123*H123</f>
        <v>0</v>
      </c>
      <c r="S123" s="180">
        <v>0</v>
      </c>
      <c r="T123" s="181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2" t="s">
        <v>122</v>
      </c>
      <c r="AT123" s="182" t="s">
        <v>117</v>
      </c>
      <c r="AU123" s="182" t="s">
        <v>83</v>
      </c>
      <c r="AY123" s="18" t="s">
        <v>114</v>
      </c>
      <c r="BE123" s="183">
        <f>IF(N123="základní",J123,0)</f>
        <v>0</v>
      </c>
      <c r="BF123" s="183">
        <f>IF(N123="snížená",J123,0)</f>
        <v>0</v>
      </c>
      <c r="BG123" s="183">
        <f>IF(N123="zákl. přenesená",J123,0)</f>
        <v>0</v>
      </c>
      <c r="BH123" s="183">
        <f>IF(N123="sníž. přenesená",J123,0)</f>
        <v>0</v>
      </c>
      <c r="BI123" s="183">
        <f>IF(N123="nulová",J123,0)</f>
        <v>0</v>
      </c>
      <c r="BJ123" s="18" t="s">
        <v>81</v>
      </c>
      <c r="BK123" s="183">
        <f>ROUND(I123*H123,2)</f>
        <v>0</v>
      </c>
      <c r="BL123" s="18" t="s">
        <v>122</v>
      </c>
      <c r="BM123" s="182" t="s">
        <v>123</v>
      </c>
    </row>
    <row r="124" s="2" customFormat="1">
      <c r="A124" s="37"/>
      <c r="B124" s="38"/>
      <c r="C124" s="37"/>
      <c r="D124" s="184" t="s">
        <v>124</v>
      </c>
      <c r="E124" s="37"/>
      <c r="F124" s="185" t="s">
        <v>119</v>
      </c>
      <c r="G124" s="37"/>
      <c r="H124" s="37"/>
      <c r="I124" s="186"/>
      <c r="J124" s="37"/>
      <c r="K124" s="37"/>
      <c r="L124" s="38"/>
      <c r="M124" s="187"/>
      <c r="N124" s="188"/>
      <c r="O124" s="76"/>
      <c r="P124" s="76"/>
      <c r="Q124" s="76"/>
      <c r="R124" s="76"/>
      <c r="S124" s="76"/>
      <c r="T124" s="7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124</v>
      </c>
      <c r="AU124" s="18" t="s">
        <v>83</v>
      </c>
    </row>
    <row r="125" s="13" customFormat="1">
      <c r="A125" s="13"/>
      <c r="B125" s="189"/>
      <c r="C125" s="13"/>
      <c r="D125" s="184" t="s">
        <v>125</v>
      </c>
      <c r="E125" s="190" t="s">
        <v>1</v>
      </c>
      <c r="F125" s="191" t="s">
        <v>126</v>
      </c>
      <c r="G125" s="13"/>
      <c r="H125" s="192">
        <v>1</v>
      </c>
      <c r="I125" s="193"/>
      <c r="J125" s="13"/>
      <c r="K125" s="13"/>
      <c r="L125" s="189"/>
      <c r="M125" s="194"/>
      <c r="N125" s="195"/>
      <c r="O125" s="195"/>
      <c r="P125" s="195"/>
      <c r="Q125" s="195"/>
      <c r="R125" s="195"/>
      <c r="S125" s="195"/>
      <c r="T125" s="19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0" t="s">
        <v>125</v>
      </c>
      <c r="AU125" s="190" t="s">
        <v>83</v>
      </c>
      <c r="AV125" s="13" t="s">
        <v>83</v>
      </c>
      <c r="AW125" s="13" t="s">
        <v>30</v>
      </c>
      <c r="AX125" s="13" t="s">
        <v>81</v>
      </c>
      <c r="AY125" s="190" t="s">
        <v>114</v>
      </c>
    </row>
    <row r="126" s="2" customFormat="1" ht="16.5" customHeight="1">
      <c r="A126" s="37"/>
      <c r="B126" s="170"/>
      <c r="C126" s="171" t="s">
        <v>83</v>
      </c>
      <c r="D126" s="171" t="s">
        <v>117</v>
      </c>
      <c r="E126" s="172" t="s">
        <v>127</v>
      </c>
      <c r="F126" s="173" t="s">
        <v>128</v>
      </c>
      <c r="G126" s="174" t="s">
        <v>120</v>
      </c>
      <c r="H126" s="175">
        <v>1</v>
      </c>
      <c r="I126" s="176"/>
      <c r="J126" s="177">
        <f>ROUND(I126*H126,2)</f>
        <v>0</v>
      </c>
      <c r="K126" s="173" t="s">
        <v>121</v>
      </c>
      <c r="L126" s="38"/>
      <c r="M126" s="178" t="s">
        <v>1</v>
      </c>
      <c r="N126" s="179" t="s">
        <v>38</v>
      </c>
      <c r="O126" s="76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82" t="s">
        <v>122</v>
      </c>
      <c r="AT126" s="182" t="s">
        <v>117</v>
      </c>
      <c r="AU126" s="182" t="s">
        <v>83</v>
      </c>
      <c r="AY126" s="18" t="s">
        <v>114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8" t="s">
        <v>81</v>
      </c>
      <c r="BK126" s="183">
        <f>ROUND(I126*H126,2)</f>
        <v>0</v>
      </c>
      <c r="BL126" s="18" t="s">
        <v>122</v>
      </c>
      <c r="BM126" s="182" t="s">
        <v>129</v>
      </c>
    </row>
    <row r="127" s="2" customFormat="1">
      <c r="A127" s="37"/>
      <c r="B127" s="38"/>
      <c r="C127" s="37"/>
      <c r="D127" s="184" t="s">
        <v>124</v>
      </c>
      <c r="E127" s="37"/>
      <c r="F127" s="185" t="s">
        <v>128</v>
      </c>
      <c r="G127" s="37"/>
      <c r="H127" s="37"/>
      <c r="I127" s="186"/>
      <c r="J127" s="37"/>
      <c r="K127" s="37"/>
      <c r="L127" s="38"/>
      <c r="M127" s="187"/>
      <c r="N127" s="188"/>
      <c r="O127" s="76"/>
      <c r="P127" s="76"/>
      <c r="Q127" s="76"/>
      <c r="R127" s="76"/>
      <c r="S127" s="76"/>
      <c r="T127" s="7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8" t="s">
        <v>124</v>
      </c>
      <c r="AU127" s="18" t="s">
        <v>83</v>
      </c>
    </row>
    <row r="128" s="12" customFormat="1" ht="22.8" customHeight="1">
      <c r="A128" s="12"/>
      <c r="B128" s="157"/>
      <c r="C128" s="12"/>
      <c r="D128" s="158" t="s">
        <v>72</v>
      </c>
      <c r="E128" s="168" t="s">
        <v>130</v>
      </c>
      <c r="F128" s="168" t="s">
        <v>131</v>
      </c>
      <c r="G128" s="12"/>
      <c r="H128" s="12"/>
      <c r="I128" s="160"/>
      <c r="J128" s="169">
        <f>BK128</f>
        <v>0</v>
      </c>
      <c r="K128" s="12"/>
      <c r="L128" s="157"/>
      <c r="M128" s="162"/>
      <c r="N128" s="163"/>
      <c r="O128" s="163"/>
      <c r="P128" s="164">
        <f>SUM(P129:P131)</f>
        <v>0</v>
      </c>
      <c r="Q128" s="163"/>
      <c r="R128" s="164">
        <f>SUM(R129:R131)</f>
        <v>0</v>
      </c>
      <c r="S128" s="163"/>
      <c r="T128" s="165">
        <f>SUM(T129:T131)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113</v>
      </c>
      <c r="AT128" s="166" t="s">
        <v>72</v>
      </c>
      <c r="AU128" s="166" t="s">
        <v>81</v>
      </c>
      <c r="AY128" s="158" t="s">
        <v>114</v>
      </c>
      <c r="BK128" s="167">
        <f>SUM(BK129:BK131)</f>
        <v>0</v>
      </c>
    </row>
    <row r="129" s="2" customFormat="1" ht="16.5" customHeight="1">
      <c r="A129" s="37"/>
      <c r="B129" s="170"/>
      <c r="C129" s="171" t="s">
        <v>132</v>
      </c>
      <c r="D129" s="171" t="s">
        <v>117</v>
      </c>
      <c r="E129" s="172" t="s">
        <v>133</v>
      </c>
      <c r="F129" s="173" t="s">
        <v>134</v>
      </c>
      <c r="G129" s="174" t="s">
        <v>120</v>
      </c>
      <c r="H129" s="175">
        <v>1</v>
      </c>
      <c r="I129" s="176"/>
      <c r="J129" s="177">
        <f>ROUND(I129*H129,2)</f>
        <v>0</v>
      </c>
      <c r="K129" s="173" t="s">
        <v>121</v>
      </c>
      <c r="L129" s="38"/>
      <c r="M129" s="178" t="s">
        <v>1</v>
      </c>
      <c r="N129" s="179" t="s">
        <v>38</v>
      </c>
      <c r="O129" s="76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2" t="s">
        <v>122</v>
      </c>
      <c r="AT129" s="182" t="s">
        <v>117</v>
      </c>
      <c r="AU129" s="182" t="s">
        <v>83</v>
      </c>
      <c r="AY129" s="18" t="s">
        <v>114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8" t="s">
        <v>81</v>
      </c>
      <c r="BK129" s="183">
        <f>ROUND(I129*H129,2)</f>
        <v>0</v>
      </c>
      <c r="BL129" s="18" t="s">
        <v>122</v>
      </c>
      <c r="BM129" s="182" t="s">
        <v>135</v>
      </c>
    </row>
    <row r="130" s="2" customFormat="1">
      <c r="A130" s="37"/>
      <c r="B130" s="38"/>
      <c r="C130" s="37"/>
      <c r="D130" s="184" t="s">
        <v>124</v>
      </c>
      <c r="E130" s="37"/>
      <c r="F130" s="185" t="s">
        <v>136</v>
      </c>
      <c r="G130" s="37"/>
      <c r="H130" s="37"/>
      <c r="I130" s="186"/>
      <c r="J130" s="37"/>
      <c r="K130" s="37"/>
      <c r="L130" s="38"/>
      <c r="M130" s="187"/>
      <c r="N130" s="188"/>
      <c r="O130" s="76"/>
      <c r="P130" s="76"/>
      <c r="Q130" s="76"/>
      <c r="R130" s="76"/>
      <c r="S130" s="76"/>
      <c r="T130" s="7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8" t="s">
        <v>124</v>
      </c>
      <c r="AU130" s="18" t="s">
        <v>83</v>
      </c>
    </row>
    <row r="131" s="13" customFormat="1">
      <c r="A131" s="13"/>
      <c r="B131" s="189"/>
      <c r="C131" s="13"/>
      <c r="D131" s="184" t="s">
        <v>125</v>
      </c>
      <c r="E131" s="190" t="s">
        <v>1</v>
      </c>
      <c r="F131" s="191" t="s">
        <v>137</v>
      </c>
      <c r="G131" s="13"/>
      <c r="H131" s="192">
        <v>1</v>
      </c>
      <c r="I131" s="193"/>
      <c r="J131" s="13"/>
      <c r="K131" s="13"/>
      <c r="L131" s="189"/>
      <c r="M131" s="194"/>
      <c r="N131" s="195"/>
      <c r="O131" s="195"/>
      <c r="P131" s="195"/>
      <c r="Q131" s="195"/>
      <c r="R131" s="195"/>
      <c r="S131" s="195"/>
      <c r="T131" s="19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0" t="s">
        <v>125</v>
      </c>
      <c r="AU131" s="190" t="s">
        <v>83</v>
      </c>
      <c r="AV131" s="13" t="s">
        <v>83</v>
      </c>
      <c r="AW131" s="13" t="s">
        <v>30</v>
      </c>
      <c r="AX131" s="13" t="s">
        <v>81</v>
      </c>
      <c r="AY131" s="190" t="s">
        <v>114</v>
      </c>
    </row>
    <row r="132" s="12" customFormat="1" ht="22.8" customHeight="1">
      <c r="A132" s="12"/>
      <c r="B132" s="157"/>
      <c r="C132" s="12"/>
      <c r="D132" s="158" t="s">
        <v>72</v>
      </c>
      <c r="E132" s="168" t="s">
        <v>138</v>
      </c>
      <c r="F132" s="168" t="s">
        <v>139</v>
      </c>
      <c r="G132" s="12"/>
      <c r="H132" s="12"/>
      <c r="I132" s="160"/>
      <c r="J132" s="169">
        <f>BK132</f>
        <v>0</v>
      </c>
      <c r="K132" s="12"/>
      <c r="L132" s="157"/>
      <c r="M132" s="162"/>
      <c r="N132" s="163"/>
      <c r="O132" s="163"/>
      <c r="P132" s="164">
        <f>SUM(P133:P134)</f>
        <v>0</v>
      </c>
      <c r="Q132" s="163"/>
      <c r="R132" s="164">
        <f>SUM(R133:R134)</f>
        <v>0</v>
      </c>
      <c r="S132" s="163"/>
      <c r="T132" s="165">
        <f>SUM(T133:T134)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8" t="s">
        <v>113</v>
      </c>
      <c r="AT132" s="166" t="s">
        <v>72</v>
      </c>
      <c r="AU132" s="166" t="s">
        <v>81</v>
      </c>
      <c r="AY132" s="158" t="s">
        <v>114</v>
      </c>
      <c r="BK132" s="167">
        <f>SUM(BK133:BK134)</f>
        <v>0</v>
      </c>
    </row>
    <row r="133" s="2" customFormat="1" ht="16.5" customHeight="1">
      <c r="A133" s="37"/>
      <c r="B133" s="170"/>
      <c r="C133" s="171" t="s">
        <v>140</v>
      </c>
      <c r="D133" s="171" t="s">
        <v>117</v>
      </c>
      <c r="E133" s="172" t="s">
        <v>141</v>
      </c>
      <c r="F133" s="173" t="s">
        <v>142</v>
      </c>
      <c r="G133" s="174" t="s">
        <v>120</v>
      </c>
      <c r="H133" s="175">
        <v>1</v>
      </c>
      <c r="I133" s="176"/>
      <c r="J133" s="177">
        <f>ROUND(I133*H133,2)</f>
        <v>0</v>
      </c>
      <c r="K133" s="173" t="s">
        <v>121</v>
      </c>
      <c r="L133" s="38"/>
      <c r="M133" s="178" t="s">
        <v>1</v>
      </c>
      <c r="N133" s="179" t="s">
        <v>38</v>
      </c>
      <c r="O133" s="76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82" t="s">
        <v>122</v>
      </c>
      <c r="AT133" s="182" t="s">
        <v>117</v>
      </c>
      <c r="AU133" s="182" t="s">
        <v>83</v>
      </c>
      <c r="AY133" s="18" t="s">
        <v>114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8" t="s">
        <v>81</v>
      </c>
      <c r="BK133" s="183">
        <f>ROUND(I133*H133,2)</f>
        <v>0</v>
      </c>
      <c r="BL133" s="18" t="s">
        <v>122</v>
      </c>
      <c r="BM133" s="182" t="s">
        <v>143</v>
      </c>
    </row>
    <row r="134" s="2" customFormat="1">
      <c r="A134" s="37"/>
      <c r="B134" s="38"/>
      <c r="C134" s="37"/>
      <c r="D134" s="184" t="s">
        <v>124</v>
      </c>
      <c r="E134" s="37"/>
      <c r="F134" s="185" t="s">
        <v>142</v>
      </c>
      <c r="G134" s="37"/>
      <c r="H134" s="37"/>
      <c r="I134" s="186"/>
      <c r="J134" s="37"/>
      <c r="K134" s="37"/>
      <c r="L134" s="38"/>
      <c r="M134" s="197"/>
      <c r="N134" s="198"/>
      <c r="O134" s="199"/>
      <c r="P134" s="199"/>
      <c r="Q134" s="199"/>
      <c r="R134" s="199"/>
      <c r="S134" s="199"/>
      <c r="T134" s="200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8" t="s">
        <v>124</v>
      </c>
      <c r="AU134" s="18" t="s">
        <v>83</v>
      </c>
    </row>
    <row r="135" s="2" customFormat="1" ht="6.96" customHeight="1">
      <c r="A135" s="37"/>
      <c r="B135" s="59"/>
      <c r="C135" s="60"/>
      <c r="D135" s="60"/>
      <c r="E135" s="60"/>
      <c r="F135" s="60"/>
      <c r="G135" s="60"/>
      <c r="H135" s="60"/>
      <c r="I135" s="60"/>
      <c r="J135" s="60"/>
      <c r="K135" s="60"/>
      <c r="L135" s="38"/>
      <c r="M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</sheetData>
  <autoFilter ref="C119:K134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="1" customFormat="1" ht="24.96" customHeight="1">
      <c r="B4" s="21"/>
      <c r="D4" s="22" t="s">
        <v>87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Úprava přednádražního prostoru - kanalizace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88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144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22. 6. 2022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tr">
        <f>IF('Rekapitulace stavby'!AN10="","",'Rekapitulace stavby'!AN10)</f>
        <v/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26</v>
      </c>
      <c r="J15" s="26" t="str">
        <f>IF('Rekapitulace stavby'!AN11="","",'Rekapitulace stavby'!AN11)</f>
        <v/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26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25</v>
      </c>
      <c r="J20" s="26" t="str">
        <f>IF('Rekapitulace stavby'!AN16="","",'Rekapitulace stavby'!AN16)</f>
        <v/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26</v>
      </c>
      <c r="J21" s="26" t="str">
        <f>IF('Rekapitulace stavby'!AN17="","",'Rekapitulace stavby'!AN17)</f>
        <v/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31</v>
      </c>
      <c r="E23" s="37"/>
      <c r="F23" s="37"/>
      <c r="G23" s="37"/>
      <c r="H23" s="37"/>
      <c r="I23" s="31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26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32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33</v>
      </c>
      <c r="E30" s="37"/>
      <c r="F30" s="37"/>
      <c r="G30" s="37"/>
      <c r="H30" s="37"/>
      <c r="I30" s="37"/>
      <c r="J30" s="95">
        <f>ROUND(J121,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35</v>
      </c>
      <c r="G32" s="37"/>
      <c r="H32" s="37"/>
      <c r="I32" s="42" t="s">
        <v>34</v>
      </c>
      <c r="J32" s="42" t="s">
        <v>36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37</v>
      </c>
      <c r="E33" s="31" t="s">
        <v>38</v>
      </c>
      <c r="F33" s="126">
        <f>ROUND((SUM(BE121:BE202)),  2)</f>
        <v>0</v>
      </c>
      <c r="G33" s="37"/>
      <c r="H33" s="37"/>
      <c r="I33" s="127">
        <v>0.20999999999999999</v>
      </c>
      <c r="J33" s="126">
        <f>ROUND(((SUM(BE121:BE202))*I33),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39</v>
      </c>
      <c r="F34" s="126">
        <f>ROUND((SUM(BF121:BF202)),  2)</f>
        <v>0</v>
      </c>
      <c r="G34" s="37"/>
      <c r="H34" s="37"/>
      <c r="I34" s="127">
        <v>0.14999999999999999</v>
      </c>
      <c r="J34" s="126">
        <f>ROUND(((SUM(BF121:BF202))*I34),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40</v>
      </c>
      <c r="F35" s="126">
        <f>ROUND((SUM(BG121:BG202)),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41</v>
      </c>
      <c r="F36" s="126">
        <f>ROUND((SUM(BH121:BH202)),  2)</f>
        <v>0</v>
      </c>
      <c r="G36" s="37"/>
      <c r="H36" s="37"/>
      <c r="I36" s="127">
        <v>0.14999999999999999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6">
        <f>ROUND((SUM(BI121:BI202)),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43</v>
      </c>
      <c r="E39" s="80"/>
      <c r="F39" s="80"/>
      <c r="G39" s="130" t="s">
        <v>44</v>
      </c>
      <c r="H39" s="131" t="s">
        <v>45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46</v>
      </c>
      <c r="E50" s="56"/>
      <c r="F50" s="56"/>
      <c r="G50" s="55" t="s">
        <v>47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48</v>
      </c>
      <c r="E61" s="40"/>
      <c r="F61" s="134" t="s">
        <v>49</v>
      </c>
      <c r="G61" s="57" t="s">
        <v>48</v>
      </c>
      <c r="H61" s="40"/>
      <c r="I61" s="40"/>
      <c r="J61" s="135" t="s">
        <v>49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50</v>
      </c>
      <c r="E65" s="58"/>
      <c r="F65" s="58"/>
      <c r="G65" s="55" t="s">
        <v>51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48</v>
      </c>
      <c r="E76" s="40"/>
      <c r="F76" s="134" t="s">
        <v>49</v>
      </c>
      <c r="G76" s="57" t="s">
        <v>48</v>
      </c>
      <c r="H76" s="40"/>
      <c r="I76" s="40"/>
      <c r="J76" s="135" t="s">
        <v>49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90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Úprava přednádražního prostoru - kanalizace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88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101 - Komunikace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 xml:space="preserve"> </v>
      </c>
      <c r="G89" s="37"/>
      <c r="H89" s="37"/>
      <c r="I89" s="31" t="s">
        <v>22</v>
      </c>
      <c r="J89" s="68" t="str">
        <f>IF(J12="","",J12)</f>
        <v>22. 6. 2022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 xml:space="preserve"> </v>
      </c>
      <c r="G91" s="37"/>
      <c r="H91" s="37"/>
      <c r="I91" s="31" t="s">
        <v>29</v>
      </c>
      <c r="J91" s="35" t="str">
        <f>E21</f>
        <v xml:space="preserve"> 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31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91</v>
      </c>
      <c r="D94" s="128"/>
      <c r="E94" s="128"/>
      <c r="F94" s="128"/>
      <c r="G94" s="128"/>
      <c r="H94" s="128"/>
      <c r="I94" s="128"/>
      <c r="J94" s="137" t="s">
        <v>92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93</v>
      </c>
      <c r="D96" s="37"/>
      <c r="E96" s="37"/>
      <c r="F96" s="37"/>
      <c r="G96" s="37"/>
      <c r="H96" s="37"/>
      <c r="I96" s="37"/>
      <c r="J96" s="95">
        <f>J121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94</v>
      </c>
    </row>
    <row r="97" s="9" customFormat="1" ht="24.96" customHeight="1">
      <c r="A97" s="9"/>
      <c r="B97" s="139"/>
      <c r="C97" s="9"/>
      <c r="D97" s="140" t="s">
        <v>145</v>
      </c>
      <c r="E97" s="141"/>
      <c r="F97" s="141"/>
      <c r="G97" s="141"/>
      <c r="H97" s="141"/>
      <c r="I97" s="141"/>
      <c r="J97" s="142">
        <f>J122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146</v>
      </c>
      <c r="E98" s="145"/>
      <c r="F98" s="145"/>
      <c r="G98" s="145"/>
      <c r="H98" s="145"/>
      <c r="I98" s="145"/>
      <c r="J98" s="146">
        <f>J123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147</v>
      </c>
      <c r="E99" s="145"/>
      <c r="F99" s="145"/>
      <c r="G99" s="145"/>
      <c r="H99" s="145"/>
      <c r="I99" s="145"/>
      <c r="J99" s="146">
        <f>J157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148</v>
      </c>
      <c r="E100" s="145"/>
      <c r="F100" s="145"/>
      <c r="G100" s="145"/>
      <c r="H100" s="145"/>
      <c r="I100" s="145"/>
      <c r="J100" s="146">
        <f>J170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3"/>
      <c r="C101" s="10"/>
      <c r="D101" s="144" t="s">
        <v>149</v>
      </c>
      <c r="E101" s="145"/>
      <c r="F101" s="145"/>
      <c r="G101" s="145"/>
      <c r="H101" s="145"/>
      <c r="I101" s="145"/>
      <c r="J101" s="146">
        <f>J200</f>
        <v>0</v>
      </c>
      <c r="K101" s="10"/>
      <c r="L101" s="14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7"/>
      <c r="D102" s="37"/>
      <c r="E102" s="37"/>
      <c r="F102" s="37"/>
      <c r="G102" s="37"/>
      <c r="H102" s="37"/>
      <c r="I102" s="37"/>
      <c r="J102" s="37"/>
      <c r="K102" s="37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54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99</v>
      </c>
      <c r="D108" s="37"/>
      <c r="E108" s="37"/>
      <c r="F108" s="37"/>
      <c r="G108" s="37"/>
      <c r="H108" s="37"/>
      <c r="I108" s="37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7"/>
      <c r="D109" s="37"/>
      <c r="E109" s="37"/>
      <c r="F109" s="37"/>
      <c r="G109" s="37"/>
      <c r="H109" s="37"/>
      <c r="I109" s="37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7"/>
      <c r="E110" s="37"/>
      <c r="F110" s="37"/>
      <c r="G110" s="37"/>
      <c r="H110" s="37"/>
      <c r="I110" s="37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7"/>
      <c r="D111" s="37"/>
      <c r="E111" s="120" t="str">
        <f>E7</f>
        <v>Úprava přednádražního prostoru - kanalizace</v>
      </c>
      <c r="F111" s="31"/>
      <c r="G111" s="31"/>
      <c r="H111" s="31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88</v>
      </c>
      <c r="D112" s="37"/>
      <c r="E112" s="37"/>
      <c r="F112" s="37"/>
      <c r="G112" s="37"/>
      <c r="H112" s="37"/>
      <c r="I112" s="37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7"/>
      <c r="D113" s="37"/>
      <c r="E113" s="66" t="str">
        <f>E9</f>
        <v>SO 101 - Komunikace</v>
      </c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7"/>
      <c r="D114" s="37"/>
      <c r="E114" s="37"/>
      <c r="F114" s="37"/>
      <c r="G114" s="37"/>
      <c r="H114" s="37"/>
      <c r="I114" s="37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7"/>
      <c r="E115" s="37"/>
      <c r="F115" s="26" t="str">
        <f>F12</f>
        <v xml:space="preserve"> </v>
      </c>
      <c r="G115" s="37"/>
      <c r="H115" s="37"/>
      <c r="I115" s="31" t="s">
        <v>22</v>
      </c>
      <c r="J115" s="68" t="str">
        <f>IF(J12="","",J12)</f>
        <v>22. 6. 2022</v>
      </c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7"/>
      <c r="D116" s="37"/>
      <c r="E116" s="37"/>
      <c r="F116" s="37"/>
      <c r="G116" s="37"/>
      <c r="H116" s="37"/>
      <c r="I116" s="37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7"/>
      <c r="E117" s="37"/>
      <c r="F117" s="26" t="str">
        <f>E15</f>
        <v xml:space="preserve"> </v>
      </c>
      <c r="G117" s="37"/>
      <c r="H117" s="37"/>
      <c r="I117" s="31" t="s">
        <v>29</v>
      </c>
      <c r="J117" s="35" t="str">
        <f>E21</f>
        <v xml:space="preserve"> </v>
      </c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27</v>
      </c>
      <c r="D118" s="37"/>
      <c r="E118" s="37"/>
      <c r="F118" s="26" t="str">
        <f>IF(E18="","",E18)</f>
        <v>Vyplň údaj</v>
      </c>
      <c r="G118" s="37"/>
      <c r="H118" s="37"/>
      <c r="I118" s="31" t="s">
        <v>31</v>
      </c>
      <c r="J118" s="35" t="str">
        <f>E24</f>
        <v xml:space="preserve"> </v>
      </c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7"/>
      <c r="D119" s="37"/>
      <c r="E119" s="37"/>
      <c r="F119" s="37"/>
      <c r="G119" s="37"/>
      <c r="H119" s="37"/>
      <c r="I119" s="37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47"/>
      <c r="B120" s="148"/>
      <c r="C120" s="149" t="s">
        <v>100</v>
      </c>
      <c r="D120" s="150" t="s">
        <v>58</v>
      </c>
      <c r="E120" s="150" t="s">
        <v>54</v>
      </c>
      <c r="F120" s="150" t="s">
        <v>55</v>
      </c>
      <c r="G120" s="150" t="s">
        <v>101</v>
      </c>
      <c r="H120" s="150" t="s">
        <v>102</v>
      </c>
      <c r="I120" s="150" t="s">
        <v>103</v>
      </c>
      <c r="J120" s="150" t="s">
        <v>92</v>
      </c>
      <c r="K120" s="151" t="s">
        <v>104</v>
      </c>
      <c r="L120" s="152"/>
      <c r="M120" s="85" t="s">
        <v>1</v>
      </c>
      <c r="N120" s="86" t="s">
        <v>37</v>
      </c>
      <c r="O120" s="86" t="s">
        <v>105</v>
      </c>
      <c r="P120" s="86" t="s">
        <v>106</v>
      </c>
      <c r="Q120" s="86" t="s">
        <v>107</v>
      </c>
      <c r="R120" s="86" t="s">
        <v>108</v>
      </c>
      <c r="S120" s="86" t="s">
        <v>109</v>
      </c>
      <c r="T120" s="87" t="s">
        <v>110</v>
      </c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</row>
    <row r="121" s="2" customFormat="1" ht="22.8" customHeight="1">
      <c r="A121" s="37"/>
      <c r="B121" s="38"/>
      <c r="C121" s="92" t="s">
        <v>111</v>
      </c>
      <c r="D121" s="37"/>
      <c r="E121" s="37"/>
      <c r="F121" s="37"/>
      <c r="G121" s="37"/>
      <c r="H121" s="37"/>
      <c r="I121" s="37"/>
      <c r="J121" s="153">
        <f>BK121</f>
        <v>0</v>
      </c>
      <c r="K121" s="37"/>
      <c r="L121" s="38"/>
      <c r="M121" s="88"/>
      <c r="N121" s="72"/>
      <c r="O121" s="89"/>
      <c r="P121" s="154">
        <f>P122</f>
        <v>0</v>
      </c>
      <c r="Q121" s="89"/>
      <c r="R121" s="154">
        <f>R122</f>
        <v>65.780586</v>
      </c>
      <c r="S121" s="89"/>
      <c r="T121" s="155">
        <f>T122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8" t="s">
        <v>72</v>
      </c>
      <c r="AU121" s="18" t="s">
        <v>94</v>
      </c>
      <c r="BK121" s="156">
        <f>BK122</f>
        <v>0</v>
      </c>
    </row>
    <row r="122" s="12" customFormat="1" ht="25.92" customHeight="1">
      <c r="A122" s="12"/>
      <c r="B122" s="157"/>
      <c r="C122" s="12"/>
      <c r="D122" s="158" t="s">
        <v>72</v>
      </c>
      <c r="E122" s="159" t="s">
        <v>150</v>
      </c>
      <c r="F122" s="159" t="s">
        <v>151</v>
      </c>
      <c r="G122" s="12"/>
      <c r="H122" s="12"/>
      <c r="I122" s="160"/>
      <c r="J122" s="161">
        <f>BK122</f>
        <v>0</v>
      </c>
      <c r="K122" s="12"/>
      <c r="L122" s="157"/>
      <c r="M122" s="162"/>
      <c r="N122" s="163"/>
      <c r="O122" s="163"/>
      <c r="P122" s="164">
        <f>P123+P157+P170+P200</f>
        <v>0</v>
      </c>
      <c r="Q122" s="163"/>
      <c r="R122" s="164">
        <f>R123+R157+R170+R200</f>
        <v>65.780586</v>
      </c>
      <c r="S122" s="163"/>
      <c r="T122" s="165">
        <f>T123+T157+T170+T200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81</v>
      </c>
      <c r="AT122" s="166" t="s">
        <v>72</v>
      </c>
      <c r="AU122" s="166" t="s">
        <v>73</v>
      </c>
      <c r="AY122" s="158" t="s">
        <v>114</v>
      </c>
      <c r="BK122" s="167">
        <f>BK123+BK157+BK170+BK200</f>
        <v>0</v>
      </c>
    </row>
    <row r="123" s="12" customFormat="1" ht="22.8" customHeight="1">
      <c r="A123" s="12"/>
      <c r="B123" s="157"/>
      <c r="C123" s="12"/>
      <c r="D123" s="158" t="s">
        <v>72</v>
      </c>
      <c r="E123" s="168" t="s">
        <v>81</v>
      </c>
      <c r="F123" s="168" t="s">
        <v>152</v>
      </c>
      <c r="G123" s="12"/>
      <c r="H123" s="12"/>
      <c r="I123" s="160"/>
      <c r="J123" s="169">
        <f>BK123</f>
        <v>0</v>
      </c>
      <c r="K123" s="12"/>
      <c r="L123" s="157"/>
      <c r="M123" s="162"/>
      <c r="N123" s="163"/>
      <c r="O123" s="163"/>
      <c r="P123" s="164">
        <f>SUM(P124:P156)</f>
        <v>0</v>
      </c>
      <c r="Q123" s="163"/>
      <c r="R123" s="164">
        <f>SUM(R124:R156)</f>
        <v>57.519999999999996</v>
      </c>
      <c r="S123" s="163"/>
      <c r="T123" s="165">
        <f>SUM(T124:T156)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81</v>
      </c>
      <c r="AT123" s="166" t="s">
        <v>72</v>
      </c>
      <c r="AU123" s="166" t="s">
        <v>81</v>
      </c>
      <c r="AY123" s="158" t="s">
        <v>114</v>
      </c>
      <c r="BK123" s="167">
        <f>SUM(BK124:BK156)</f>
        <v>0</v>
      </c>
    </row>
    <row r="124" s="2" customFormat="1" ht="24.15" customHeight="1">
      <c r="A124" s="37"/>
      <c r="B124" s="170"/>
      <c r="C124" s="171" t="s">
        <v>81</v>
      </c>
      <c r="D124" s="171" t="s">
        <v>117</v>
      </c>
      <c r="E124" s="172" t="s">
        <v>153</v>
      </c>
      <c r="F124" s="173" t="s">
        <v>154</v>
      </c>
      <c r="G124" s="174" t="s">
        <v>155</v>
      </c>
      <c r="H124" s="175">
        <v>3</v>
      </c>
      <c r="I124" s="176"/>
      <c r="J124" s="177">
        <f>ROUND(I124*H124,2)</f>
        <v>0</v>
      </c>
      <c r="K124" s="173" t="s">
        <v>121</v>
      </c>
      <c r="L124" s="38"/>
      <c r="M124" s="178" t="s">
        <v>1</v>
      </c>
      <c r="N124" s="179" t="s">
        <v>38</v>
      </c>
      <c r="O124" s="76"/>
      <c r="P124" s="180">
        <f>O124*H124</f>
        <v>0</v>
      </c>
      <c r="Q124" s="180">
        <v>0</v>
      </c>
      <c r="R124" s="180">
        <f>Q124*H124</f>
        <v>0</v>
      </c>
      <c r="S124" s="180">
        <v>0</v>
      </c>
      <c r="T124" s="181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82" t="s">
        <v>140</v>
      </c>
      <c r="AT124" s="182" t="s">
        <v>117</v>
      </c>
      <c r="AU124" s="182" t="s">
        <v>83</v>
      </c>
      <c r="AY124" s="18" t="s">
        <v>114</v>
      </c>
      <c r="BE124" s="183">
        <f>IF(N124="základní",J124,0)</f>
        <v>0</v>
      </c>
      <c r="BF124" s="183">
        <f>IF(N124="snížená",J124,0)</f>
        <v>0</v>
      </c>
      <c r="BG124" s="183">
        <f>IF(N124="zákl. přenesená",J124,0)</f>
        <v>0</v>
      </c>
      <c r="BH124" s="183">
        <f>IF(N124="sníž. přenesená",J124,0)</f>
        <v>0</v>
      </c>
      <c r="BI124" s="183">
        <f>IF(N124="nulová",J124,0)</f>
        <v>0</v>
      </c>
      <c r="BJ124" s="18" t="s">
        <v>81</v>
      </c>
      <c r="BK124" s="183">
        <f>ROUND(I124*H124,2)</f>
        <v>0</v>
      </c>
      <c r="BL124" s="18" t="s">
        <v>140</v>
      </c>
      <c r="BM124" s="182" t="s">
        <v>156</v>
      </c>
    </row>
    <row r="125" s="2" customFormat="1">
      <c r="A125" s="37"/>
      <c r="B125" s="38"/>
      <c r="C125" s="37"/>
      <c r="D125" s="184" t="s">
        <v>124</v>
      </c>
      <c r="E125" s="37"/>
      <c r="F125" s="185" t="s">
        <v>157</v>
      </c>
      <c r="G125" s="37"/>
      <c r="H125" s="37"/>
      <c r="I125" s="186"/>
      <c r="J125" s="37"/>
      <c r="K125" s="37"/>
      <c r="L125" s="38"/>
      <c r="M125" s="187"/>
      <c r="N125" s="188"/>
      <c r="O125" s="76"/>
      <c r="P125" s="76"/>
      <c r="Q125" s="76"/>
      <c r="R125" s="76"/>
      <c r="S125" s="76"/>
      <c r="T125" s="7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8" t="s">
        <v>124</v>
      </c>
      <c r="AU125" s="18" t="s">
        <v>83</v>
      </c>
    </row>
    <row r="126" s="13" customFormat="1">
      <c r="A126" s="13"/>
      <c r="B126" s="189"/>
      <c r="C126" s="13"/>
      <c r="D126" s="184" t="s">
        <v>125</v>
      </c>
      <c r="E126" s="190" t="s">
        <v>1</v>
      </c>
      <c r="F126" s="191" t="s">
        <v>158</v>
      </c>
      <c r="G126" s="13"/>
      <c r="H126" s="192">
        <v>3</v>
      </c>
      <c r="I126" s="193"/>
      <c r="J126" s="13"/>
      <c r="K126" s="13"/>
      <c r="L126" s="189"/>
      <c r="M126" s="194"/>
      <c r="N126" s="195"/>
      <c r="O126" s="195"/>
      <c r="P126" s="195"/>
      <c r="Q126" s="195"/>
      <c r="R126" s="195"/>
      <c r="S126" s="195"/>
      <c r="T126" s="19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90" t="s">
        <v>125</v>
      </c>
      <c r="AU126" s="190" t="s">
        <v>83</v>
      </c>
      <c r="AV126" s="13" t="s">
        <v>83</v>
      </c>
      <c r="AW126" s="13" t="s">
        <v>30</v>
      </c>
      <c r="AX126" s="13" t="s">
        <v>81</v>
      </c>
      <c r="AY126" s="190" t="s">
        <v>114</v>
      </c>
    </row>
    <row r="127" s="2" customFormat="1" ht="33" customHeight="1">
      <c r="A127" s="37"/>
      <c r="B127" s="170"/>
      <c r="C127" s="171" t="s">
        <v>83</v>
      </c>
      <c r="D127" s="171" t="s">
        <v>117</v>
      </c>
      <c r="E127" s="172" t="s">
        <v>159</v>
      </c>
      <c r="F127" s="173" t="s">
        <v>160</v>
      </c>
      <c r="G127" s="174" t="s">
        <v>155</v>
      </c>
      <c r="H127" s="175">
        <v>30</v>
      </c>
      <c r="I127" s="176"/>
      <c r="J127" s="177">
        <f>ROUND(I127*H127,2)</f>
        <v>0</v>
      </c>
      <c r="K127" s="173" t="s">
        <v>121</v>
      </c>
      <c r="L127" s="38"/>
      <c r="M127" s="178" t="s">
        <v>1</v>
      </c>
      <c r="N127" s="179" t="s">
        <v>38</v>
      </c>
      <c r="O127" s="76"/>
      <c r="P127" s="180">
        <f>O127*H127</f>
        <v>0</v>
      </c>
      <c r="Q127" s="180">
        <v>0</v>
      </c>
      <c r="R127" s="180">
        <f>Q127*H127</f>
        <v>0</v>
      </c>
      <c r="S127" s="180">
        <v>0</v>
      </c>
      <c r="T127" s="18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2" t="s">
        <v>140</v>
      </c>
      <c r="AT127" s="182" t="s">
        <v>117</v>
      </c>
      <c r="AU127" s="182" t="s">
        <v>83</v>
      </c>
      <c r="AY127" s="18" t="s">
        <v>114</v>
      </c>
      <c r="BE127" s="183">
        <f>IF(N127="základní",J127,0)</f>
        <v>0</v>
      </c>
      <c r="BF127" s="183">
        <f>IF(N127="snížená",J127,0)</f>
        <v>0</v>
      </c>
      <c r="BG127" s="183">
        <f>IF(N127="zákl. přenesená",J127,0)</f>
        <v>0</v>
      </c>
      <c r="BH127" s="183">
        <f>IF(N127="sníž. přenesená",J127,0)</f>
        <v>0</v>
      </c>
      <c r="BI127" s="183">
        <f>IF(N127="nulová",J127,0)</f>
        <v>0</v>
      </c>
      <c r="BJ127" s="18" t="s">
        <v>81</v>
      </c>
      <c r="BK127" s="183">
        <f>ROUND(I127*H127,2)</f>
        <v>0</v>
      </c>
      <c r="BL127" s="18" t="s">
        <v>140</v>
      </c>
      <c r="BM127" s="182" t="s">
        <v>161</v>
      </c>
    </row>
    <row r="128" s="2" customFormat="1">
      <c r="A128" s="37"/>
      <c r="B128" s="38"/>
      <c r="C128" s="37"/>
      <c r="D128" s="184" t="s">
        <v>124</v>
      </c>
      <c r="E128" s="37"/>
      <c r="F128" s="185" t="s">
        <v>162</v>
      </c>
      <c r="G128" s="37"/>
      <c r="H128" s="37"/>
      <c r="I128" s="186"/>
      <c r="J128" s="37"/>
      <c r="K128" s="37"/>
      <c r="L128" s="38"/>
      <c r="M128" s="187"/>
      <c r="N128" s="188"/>
      <c r="O128" s="76"/>
      <c r="P128" s="76"/>
      <c r="Q128" s="76"/>
      <c r="R128" s="76"/>
      <c r="S128" s="76"/>
      <c r="T128" s="7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8" t="s">
        <v>124</v>
      </c>
      <c r="AU128" s="18" t="s">
        <v>83</v>
      </c>
    </row>
    <row r="129" s="13" customFormat="1">
      <c r="A129" s="13"/>
      <c r="B129" s="189"/>
      <c r="C129" s="13"/>
      <c r="D129" s="184" t="s">
        <v>125</v>
      </c>
      <c r="E129" s="190" t="s">
        <v>1</v>
      </c>
      <c r="F129" s="191" t="s">
        <v>163</v>
      </c>
      <c r="G129" s="13"/>
      <c r="H129" s="192">
        <v>30</v>
      </c>
      <c r="I129" s="193"/>
      <c r="J129" s="13"/>
      <c r="K129" s="13"/>
      <c r="L129" s="189"/>
      <c r="M129" s="194"/>
      <c r="N129" s="195"/>
      <c r="O129" s="195"/>
      <c r="P129" s="195"/>
      <c r="Q129" s="195"/>
      <c r="R129" s="195"/>
      <c r="S129" s="195"/>
      <c r="T129" s="19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0" t="s">
        <v>125</v>
      </c>
      <c r="AU129" s="190" t="s">
        <v>83</v>
      </c>
      <c r="AV129" s="13" t="s">
        <v>83</v>
      </c>
      <c r="AW129" s="13" t="s">
        <v>30</v>
      </c>
      <c r="AX129" s="13" t="s">
        <v>81</v>
      </c>
      <c r="AY129" s="190" t="s">
        <v>114</v>
      </c>
    </row>
    <row r="130" s="2" customFormat="1" ht="37.8" customHeight="1">
      <c r="A130" s="37"/>
      <c r="B130" s="170"/>
      <c r="C130" s="171" t="s">
        <v>132</v>
      </c>
      <c r="D130" s="171" t="s">
        <v>117</v>
      </c>
      <c r="E130" s="172" t="s">
        <v>164</v>
      </c>
      <c r="F130" s="173" t="s">
        <v>165</v>
      </c>
      <c r="G130" s="174" t="s">
        <v>155</v>
      </c>
      <c r="H130" s="175">
        <v>33</v>
      </c>
      <c r="I130" s="176"/>
      <c r="J130" s="177">
        <f>ROUND(I130*H130,2)</f>
        <v>0</v>
      </c>
      <c r="K130" s="173" t="s">
        <v>121</v>
      </c>
      <c r="L130" s="38"/>
      <c r="M130" s="178" t="s">
        <v>1</v>
      </c>
      <c r="N130" s="179" t="s">
        <v>38</v>
      </c>
      <c r="O130" s="76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2" t="s">
        <v>140</v>
      </c>
      <c r="AT130" s="182" t="s">
        <v>117</v>
      </c>
      <c r="AU130" s="182" t="s">
        <v>83</v>
      </c>
      <c r="AY130" s="18" t="s">
        <v>114</v>
      </c>
      <c r="BE130" s="183">
        <f>IF(N130="základní",J130,0)</f>
        <v>0</v>
      </c>
      <c r="BF130" s="183">
        <f>IF(N130="snížená",J130,0)</f>
        <v>0</v>
      </c>
      <c r="BG130" s="183">
        <f>IF(N130="zákl. přenesená",J130,0)</f>
        <v>0</v>
      </c>
      <c r="BH130" s="183">
        <f>IF(N130="sníž. přenesená",J130,0)</f>
        <v>0</v>
      </c>
      <c r="BI130" s="183">
        <f>IF(N130="nulová",J130,0)</f>
        <v>0</v>
      </c>
      <c r="BJ130" s="18" t="s">
        <v>81</v>
      </c>
      <c r="BK130" s="183">
        <f>ROUND(I130*H130,2)</f>
        <v>0</v>
      </c>
      <c r="BL130" s="18" t="s">
        <v>140</v>
      </c>
      <c r="BM130" s="182" t="s">
        <v>166</v>
      </c>
    </row>
    <row r="131" s="2" customFormat="1">
      <c r="A131" s="37"/>
      <c r="B131" s="38"/>
      <c r="C131" s="37"/>
      <c r="D131" s="184" t="s">
        <v>124</v>
      </c>
      <c r="E131" s="37"/>
      <c r="F131" s="185" t="s">
        <v>167</v>
      </c>
      <c r="G131" s="37"/>
      <c r="H131" s="37"/>
      <c r="I131" s="186"/>
      <c r="J131" s="37"/>
      <c r="K131" s="37"/>
      <c r="L131" s="38"/>
      <c r="M131" s="187"/>
      <c r="N131" s="188"/>
      <c r="O131" s="76"/>
      <c r="P131" s="76"/>
      <c r="Q131" s="76"/>
      <c r="R131" s="76"/>
      <c r="S131" s="76"/>
      <c r="T131" s="7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8" t="s">
        <v>124</v>
      </c>
      <c r="AU131" s="18" t="s">
        <v>83</v>
      </c>
    </row>
    <row r="132" s="14" customFormat="1">
      <c r="A132" s="14"/>
      <c r="B132" s="201"/>
      <c r="C132" s="14"/>
      <c r="D132" s="184" t="s">
        <v>125</v>
      </c>
      <c r="E132" s="202" t="s">
        <v>1</v>
      </c>
      <c r="F132" s="203" t="s">
        <v>168</v>
      </c>
      <c r="G132" s="14"/>
      <c r="H132" s="202" t="s">
        <v>1</v>
      </c>
      <c r="I132" s="204"/>
      <c r="J132" s="14"/>
      <c r="K132" s="14"/>
      <c r="L132" s="201"/>
      <c r="M132" s="205"/>
      <c r="N132" s="206"/>
      <c r="O132" s="206"/>
      <c r="P132" s="206"/>
      <c r="Q132" s="206"/>
      <c r="R132" s="206"/>
      <c r="S132" s="206"/>
      <c r="T132" s="20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2" t="s">
        <v>125</v>
      </c>
      <c r="AU132" s="202" t="s">
        <v>83</v>
      </c>
      <c r="AV132" s="14" t="s">
        <v>81</v>
      </c>
      <c r="AW132" s="14" t="s">
        <v>30</v>
      </c>
      <c r="AX132" s="14" t="s">
        <v>73</v>
      </c>
      <c r="AY132" s="202" t="s">
        <v>114</v>
      </c>
    </row>
    <row r="133" s="13" customFormat="1">
      <c r="A133" s="13"/>
      <c r="B133" s="189"/>
      <c r="C133" s="13"/>
      <c r="D133" s="184" t="s">
        <v>125</v>
      </c>
      <c r="E133" s="190" t="s">
        <v>1</v>
      </c>
      <c r="F133" s="191" t="s">
        <v>169</v>
      </c>
      <c r="G133" s="13"/>
      <c r="H133" s="192">
        <v>3</v>
      </c>
      <c r="I133" s="193"/>
      <c r="J133" s="13"/>
      <c r="K133" s="13"/>
      <c r="L133" s="189"/>
      <c r="M133" s="194"/>
      <c r="N133" s="195"/>
      <c r="O133" s="195"/>
      <c r="P133" s="195"/>
      <c r="Q133" s="195"/>
      <c r="R133" s="195"/>
      <c r="S133" s="195"/>
      <c r="T133" s="19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0" t="s">
        <v>125</v>
      </c>
      <c r="AU133" s="190" t="s">
        <v>83</v>
      </c>
      <c r="AV133" s="13" t="s">
        <v>83</v>
      </c>
      <c r="AW133" s="13" t="s">
        <v>30</v>
      </c>
      <c r="AX133" s="13" t="s">
        <v>73</v>
      </c>
      <c r="AY133" s="190" t="s">
        <v>114</v>
      </c>
    </row>
    <row r="134" s="13" customFormat="1">
      <c r="A134" s="13"/>
      <c r="B134" s="189"/>
      <c r="C134" s="13"/>
      <c r="D134" s="184" t="s">
        <v>125</v>
      </c>
      <c r="E134" s="190" t="s">
        <v>1</v>
      </c>
      <c r="F134" s="191" t="s">
        <v>170</v>
      </c>
      <c r="G134" s="13"/>
      <c r="H134" s="192">
        <v>30</v>
      </c>
      <c r="I134" s="193"/>
      <c r="J134" s="13"/>
      <c r="K134" s="13"/>
      <c r="L134" s="189"/>
      <c r="M134" s="194"/>
      <c r="N134" s="195"/>
      <c r="O134" s="195"/>
      <c r="P134" s="195"/>
      <c r="Q134" s="195"/>
      <c r="R134" s="195"/>
      <c r="S134" s="195"/>
      <c r="T134" s="19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0" t="s">
        <v>125</v>
      </c>
      <c r="AU134" s="190" t="s">
        <v>83</v>
      </c>
      <c r="AV134" s="13" t="s">
        <v>83</v>
      </c>
      <c r="AW134" s="13" t="s">
        <v>30</v>
      </c>
      <c r="AX134" s="13" t="s">
        <v>73</v>
      </c>
      <c r="AY134" s="190" t="s">
        <v>114</v>
      </c>
    </row>
    <row r="135" s="15" customFormat="1">
      <c r="A135" s="15"/>
      <c r="B135" s="208"/>
      <c r="C135" s="15"/>
      <c r="D135" s="184" t="s">
        <v>125</v>
      </c>
      <c r="E135" s="209" t="s">
        <v>1</v>
      </c>
      <c r="F135" s="210" t="s">
        <v>171</v>
      </c>
      <c r="G135" s="15"/>
      <c r="H135" s="211">
        <v>33</v>
      </c>
      <c r="I135" s="212"/>
      <c r="J135" s="15"/>
      <c r="K135" s="15"/>
      <c r="L135" s="208"/>
      <c r="M135" s="213"/>
      <c r="N135" s="214"/>
      <c r="O135" s="214"/>
      <c r="P135" s="214"/>
      <c r="Q135" s="214"/>
      <c r="R135" s="214"/>
      <c r="S135" s="214"/>
      <c r="T135" s="2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09" t="s">
        <v>125</v>
      </c>
      <c r="AU135" s="209" t="s">
        <v>83</v>
      </c>
      <c r="AV135" s="15" t="s">
        <v>140</v>
      </c>
      <c r="AW135" s="15" t="s">
        <v>30</v>
      </c>
      <c r="AX135" s="15" t="s">
        <v>81</v>
      </c>
      <c r="AY135" s="209" t="s">
        <v>114</v>
      </c>
    </row>
    <row r="136" s="2" customFormat="1" ht="33" customHeight="1">
      <c r="A136" s="37"/>
      <c r="B136" s="170"/>
      <c r="C136" s="171" t="s">
        <v>140</v>
      </c>
      <c r="D136" s="171" t="s">
        <v>117</v>
      </c>
      <c r="E136" s="172" t="s">
        <v>172</v>
      </c>
      <c r="F136" s="173" t="s">
        <v>173</v>
      </c>
      <c r="G136" s="174" t="s">
        <v>174</v>
      </c>
      <c r="H136" s="175">
        <v>59.399999999999999</v>
      </c>
      <c r="I136" s="176"/>
      <c r="J136" s="177">
        <f>ROUND(I136*H136,2)</f>
        <v>0</v>
      </c>
      <c r="K136" s="173" t="s">
        <v>121</v>
      </c>
      <c r="L136" s="38"/>
      <c r="M136" s="178" t="s">
        <v>1</v>
      </c>
      <c r="N136" s="179" t="s">
        <v>38</v>
      </c>
      <c r="O136" s="76"/>
      <c r="P136" s="180">
        <f>O136*H136</f>
        <v>0</v>
      </c>
      <c r="Q136" s="180">
        <v>0</v>
      </c>
      <c r="R136" s="180">
        <f>Q136*H136</f>
        <v>0</v>
      </c>
      <c r="S136" s="180">
        <v>0</v>
      </c>
      <c r="T136" s="18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2" t="s">
        <v>140</v>
      </c>
      <c r="AT136" s="182" t="s">
        <v>117</v>
      </c>
      <c r="AU136" s="182" t="s">
        <v>83</v>
      </c>
      <c r="AY136" s="18" t="s">
        <v>114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8" t="s">
        <v>81</v>
      </c>
      <c r="BK136" s="183">
        <f>ROUND(I136*H136,2)</f>
        <v>0</v>
      </c>
      <c r="BL136" s="18" t="s">
        <v>140</v>
      </c>
      <c r="BM136" s="182" t="s">
        <v>175</v>
      </c>
    </row>
    <row r="137" s="2" customFormat="1">
      <c r="A137" s="37"/>
      <c r="B137" s="38"/>
      <c r="C137" s="37"/>
      <c r="D137" s="184" t="s">
        <v>124</v>
      </c>
      <c r="E137" s="37"/>
      <c r="F137" s="185" t="s">
        <v>176</v>
      </c>
      <c r="G137" s="37"/>
      <c r="H137" s="37"/>
      <c r="I137" s="186"/>
      <c r="J137" s="37"/>
      <c r="K137" s="37"/>
      <c r="L137" s="38"/>
      <c r="M137" s="187"/>
      <c r="N137" s="188"/>
      <c r="O137" s="76"/>
      <c r="P137" s="76"/>
      <c r="Q137" s="76"/>
      <c r="R137" s="76"/>
      <c r="S137" s="76"/>
      <c r="T137" s="7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8" t="s">
        <v>124</v>
      </c>
      <c r="AU137" s="18" t="s">
        <v>83</v>
      </c>
    </row>
    <row r="138" s="13" customFormat="1">
      <c r="A138" s="13"/>
      <c r="B138" s="189"/>
      <c r="C138" s="13"/>
      <c r="D138" s="184" t="s">
        <v>125</v>
      </c>
      <c r="E138" s="13"/>
      <c r="F138" s="191" t="s">
        <v>177</v>
      </c>
      <c r="G138" s="13"/>
      <c r="H138" s="192">
        <v>59.399999999999999</v>
      </c>
      <c r="I138" s="193"/>
      <c r="J138" s="13"/>
      <c r="K138" s="13"/>
      <c r="L138" s="189"/>
      <c r="M138" s="194"/>
      <c r="N138" s="195"/>
      <c r="O138" s="195"/>
      <c r="P138" s="195"/>
      <c r="Q138" s="195"/>
      <c r="R138" s="195"/>
      <c r="S138" s="195"/>
      <c r="T138" s="19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0" t="s">
        <v>125</v>
      </c>
      <c r="AU138" s="190" t="s">
        <v>83</v>
      </c>
      <c r="AV138" s="13" t="s">
        <v>83</v>
      </c>
      <c r="AW138" s="13" t="s">
        <v>3</v>
      </c>
      <c r="AX138" s="13" t="s">
        <v>81</v>
      </c>
      <c r="AY138" s="190" t="s">
        <v>114</v>
      </c>
    </row>
    <row r="139" s="2" customFormat="1" ht="16.5" customHeight="1">
      <c r="A139" s="37"/>
      <c r="B139" s="170"/>
      <c r="C139" s="171" t="s">
        <v>113</v>
      </c>
      <c r="D139" s="171" t="s">
        <v>117</v>
      </c>
      <c r="E139" s="172" t="s">
        <v>178</v>
      </c>
      <c r="F139" s="173" t="s">
        <v>179</v>
      </c>
      <c r="G139" s="174" t="s">
        <v>155</v>
      </c>
      <c r="H139" s="175">
        <v>33</v>
      </c>
      <c r="I139" s="176"/>
      <c r="J139" s="177">
        <f>ROUND(I139*H139,2)</f>
        <v>0</v>
      </c>
      <c r="K139" s="173" t="s">
        <v>121</v>
      </c>
      <c r="L139" s="38"/>
      <c r="M139" s="178" t="s">
        <v>1</v>
      </c>
      <c r="N139" s="179" t="s">
        <v>38</v>
      </c>
      <c r="O139" s="76"/>
      <c r="P139" s="180">
        <f>O139*H139</f>
        <v>0</v>
      </c>
      <c r="Q139" s="180">
        <v>0</v>
      </c>
      <c r="R139" s="180">
        <f>Q139*H139</f>
        <v>0</v>
      </c>
      <c r="S139" s="180">
        <v>0</v>
      </c>
      <c r="T139" s="181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2" t="s">
        <v>140</v>
      </c>
      <c r="AT139" s="182" t="s">
        <v>117</v>
      </c>
      <c r="AU139" s="182" t="s">
        <v>83</v>
      </c>
      <c r="AY139" s="18" t="s">
        <v>114</v>
      </c>
      <c r="BE139" s="183">
        <f>IF(N139="základní",J139,0)</f>
        <v>0</v>
      </c>
      <c r="BF139" s="183">
        <f>IF(N139="snížená",J139,0)</f>
        <v>0</v>
      </c>
      <c r="BG139" s="183">
        <f>IF(N139="zákl. přenesená",J139,0)</f>
        <v>0</v>
      </c>
      <c r="BH139" s="183">
        <f>IF(N139="sníž. přenesená",J139,0)</f>
        <v>0</v>
      </c>
      <c r="BI139" s="183">
        <f>IF(N139="nulová",J139,0)</f>
        <v>0</v>
      </c>
      <c r="BJ139" s="18" t="s">
        <v>81</v>
      </c>
      <c r="BK139" s="183">
        <f>ROUND(I139*H139,2)</f>
        <v>0</v>
      </c>
      <c r="BL139" s="18" t="s">
        <v>140</v>
      </c>
      <c r="BM139" s="182" t="s">
        <v>180</v>
      </c>
    </row>
    <row r="140" s="2" customFormat="1">
      <c r="A140" s="37"/>
      <c r="B140" s="38"/>
      <c r="C140" s="37"/>
      <c r="D140" s="184" t="s">
        <v>124</v>
      </c>
      <c r="E140" s="37"/>
      <c r="F140" s="185" t="s">
        <v>181</v>
      </c>
      <c r="G140" s="37"/>
      <c r="H140" s="37"/>
      <c r="I140" s="186"/>
      <c r="J140" s="37"/>
      <c r="K140" s="37"/>
      <c r="L140" s="38"/>
      <c r="M140" s="187"/>
      <c r="N140" s="188"/>
      <c r="O140" s="76"/>
      <c r="P140" s="76"/>
      <c r="Q140" s="76"/>
      <c r="R140" s="76"/>
      <c r="S140" s="76"/>
      <c r="T140" s="7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8" t="s">
        <v>124</v>
      </c>
      <c r="AU140" s="18" t="s">
        <v>83</v>
      </c>
    </row>
    <row r="141" s="13" customFormat="1">
      <c r="A141" s="13"/>
      <c r="B141" s="189"/>
      <c r="C141" s="13"/>
      <c r="D141" s="184" t="s">
        <v>125</v>
      </c>
      <c r="E141" s="190" t="s">
        <v>1</v>
      </c>
      <c r="F141" s="191" t="s">
        <v>182</v>
      </c>
      <c r="G141" s="13"/>
      <c r="H141" s="192">
        <v>33</v>
      </c>
      <c r="I141" s="193"/>
      <c r="J141" s="13"/>
      <c r="K141" s="13"/>
      <c r="L141" s="189"/>
      <c r="M141" s="194"/>
      <c r="N141" s="195"/>
      <c r="O141" s="195"/>
      <c r="P141" s="195"/>
      <c r="Q141" s="195"/>
      <c r="R141" s="195"/>
      <c r="S141" s="195"/>
      <c r="T141" s="19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0" t="s">
        <v>125</v>
      </c>
      <c r="AU141" s="190" t="s">
        <v>83</v>
      </c>
      <c r="AV141" s="13" t="s">
        <v>83</v>
      </c>
      <c r="AW141" s="13" t="s">
        <v>30</v>
      </c>
      <c r="AX141" s="13" t="s">
        <v>81</v>
      </c>
      <c r="AY141" s="190" t="s">
        <v>114</v>
      </c>
    </row>
    <row r="142" s="2" customFormat="1" ht="24.15" customHeight="1">
      <c r="A142" s="37"/>
      <c r="B142" s="170"/>
      <c r="C142" s="171" t="s">
        <v>183</v>
      </c>
      <c r="D142" s="171" t="s">
        <v>117</v>
      </c>
      <c r="E142" s="172" t="s">
        <v>184</v>
      </c>
      <c r="F142" s="173" t="s">
        <v>185</v>
      </c>
      <c r="G142" s="174" t="s">
        <v>155</v>
      </c>
      <c r="H142" s="175">
        <v>15.26</v>
      </c>
      <c r="I142" s="176"/>
      <c r="J142" s="177">
        <f>ROUND(I142*H142,2)</f>
        <v>0</v>
      </c>
      <c r="K142" s="173" t="s">
        <v>121</v>
      </c>
      <c r="L142" s="38"/>
      <c r="M142" s="178" t="s">
        <v>1</v>
      </c>
      <c r="N142" s="179" t="s">
        <v>38</v>
      </c>
      <c r="O142" s="76"/>
      <c r="P142" s="180">
        <f>O142*H142</f>
        <v>0</v>
      </c>
      <c r="Q142" s="180">
        <v>0</v>
      </c>
      <c r="R142" s="180">
        <f>Q142*H142</f>
        <v>0</v>
      </c>
      <c r="S142" s="180">
        <v>0</v>
      </c>
      <c r="T142" s="181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2" t="s">
        <v>140</v>
      </c>
      <c r="AT142" s="182" t="s">
        <v>117</v>
      </c>
      <c r="AU142" s="182" t="s">
        <v>83</v>
      </c>
      <c r="AY142" s="18" t="s">
        <v>114</v>
      </c>
      <c r="BE142" s="183">
        <f>IF(N142="základní",J142,0)</f>
        <v>0</v>
      </c>
      <c r="BF142" s="183">
        <f>IF(N142="snížená",J142,0)</f>
        <v>0</v>
      </c>
      <c r="BG142" s="183">
        <f>IF(N142="zákl. přenesená",J142,0)</f>
        <v>0</v>
      </c>
      <c r="BH142" s="183">
        <f>IF(N142="sníž. přenesená",J142,0)</f>
        <v>0</v>
      </c>
      <c r="BI142" s="183">
        <f>IF(N142="nulová",J142,0)</f>
        <v>0</v>
      </c>
      <c r="BJ142" s="18" t="s">
        <v>81</v>
      </c>
      <c r="BK142" s="183">
        <f>ROUND(I142*H142,2)</f>
        <v>0</v>
      </c>
      <c r="BL142" s="18" t="s">
        <v>140</v>
      </c>
      <c r="BM142" s="182" t="s">
        <v>186</v>
      </c>
    </row>
    <row r="143" s="2" customFormat="1">
      <c r="A143" s="37"/>
      <c r="B143" s="38"/>
      <c r="C143" s="37"/>
      <c r="D143" s="184" t="s">
        <v>124</v>
      </c>
      <c r="E143" s="37"/>
      <c r="F143" s="185" t="s">
        <v>187</v>
      </c>
      <c r="G143" s="37"/>
      <c r="H143" s="37"/>
      <c r="I143" s="186"/>
      <c r="J143" s="37"/>
      <c r="K143" s="37"/>
      <c r="L143" s="38"/>
      <c r="M143" s="187"/>
      <c r="N143" s="188"/>
      <c r="O143" s="76"/>
      <c r="P143" s="76"/>
      <c r="Q143" s="76"/>
      <c r="R143" s="76"/>
      <c r="S143" s="76"/>
      <c r="T143" s="7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8" t="s">
        <v>124</v>
      </c>
      <c r="AU143" s="18" t="s">
        <v>83</v>
      </c>
    </row>
    <row r="144" s="14" customFormat="1">
      <c r="A144" s="14"/>
      <c r="B144" s="201"/>
      <c r="C144" s="14"/>
      <c r="D144" s="184" t="s">
        <v>125</v>
      </c>
      <c r="E144" s="202" t="s">
        <v>1</v>
      </c>
      <c r="F144" s="203" t="s">
        <v>188</v>
      </c>
      <c r="G144" s="14"/>
      <c r="H144" s="202" t="s">
        <v>1</v>
      </c>
      <c r="I144" s="204"/>
      <c r="J144" s="14"/>
      <c r="K144" s="14"/>
      <c r="L144" s="201"/>
      <c r="M144" s="205"/>
      <c r="N144" s="206"/>
      <c r="O144" s="206"/>
      <c r="P144" s="206"/>
      <c r="Q144" s="206"/>
      <c r="R144" s="206"/>
      <c r="S144" s="206"/>
      <c r="T144" s="207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2" t="s">
        <v>125</v>
      </c>
      <c r="AU144" s="202" t="s">
        <v>83</v>
      </c>
      <c r="AV144" s="14" t="s">
        <v>81</v>
      </c>
      <c r="AW144" s="14" t="s">
        <v>30</v>
      </c>
      <c r="AX144" s="14" t="s">
        <v>73</v>
      </c>
      <c r="AY144" s="202" t="s">
        <v>114</v>
      </c>
    </row>
    <row r="145" s="13" customFormat="1">
      <c r="A145" s="13"/>
      <c r="B145" s="189"/>
      <c r="C145" s="13"/>
      <c r="D145" s="184" t="s">
        <v>125</v>
      </c>
      <c r="E145" s="190" t="s">
        <v>1</v>
      </c>
      <c r="F145" s="191" t="s">
        <v>189</v>
      </c>
      <c r="G145" s="13"/>
      <c r="H145" s="192">
        <v>13.26</v>
      </c>
      <c r="I145" s="193"/>
      <c r="J145" s="13"/>
      <c r="K145" s="13"/>
      <c r="L145" s="189"/>
      <c r="M145" s="194"/>
      <c r="N145" s="195"/>
      <c r="O145" s="195"/>
      <c r="P145" s="195"/>
      <c r="Q145" s="195"/>
      <c r="R145" s="195"/>
      <c r="S145" s="195"/>
      <c r="T145" s="19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0" t="s">
        <v>125</v>
      </c>
      <c r="AU145" s="190" t="s">
        <v>83</v>
      </c>
      <c r="AV145" s="13" t="s">
        <v>83</v>
      </c>
      <c r="AW145" s="13" t="s">
        <v>30</v>
      </c>
      <c r="AX145" s="13" t="s">
        <v>73</v>
      </c>
      <c r="AY145" s="190" t="s">
        <v>114</v>
      </c>
    </row>
    <row r="146" s="13" customFormat="1">
      <c r="A146" s="13"/>
      <c r="B146" s="189"/>
      <c r="C146" s="13"/>
      <c r="D146" s="184" t="s">
        <v>125</v>
      </c>
      <c r="E146" s="190" t="s">
        <v>1</v>
      </c>
      <c r="F146" s="191" t="s">
        <v>190</v>
      </c>
      <c r="G146" s="13"/>
      <c r="H146" s="192">
        <v>2</v>
      </c>
      <c r="I146" s="193"/>
      <c r="J146" s="13"/>
      <c r="K146" s="13"/>
      <c r="L146" s="189"/>
      <c r="M146" s="194"/>
      <c r="N146" s="195"/>
      <c r="O146" s="195"/>
      <c r="P146" s="195"/>
      <c r="Q146" s="195"/>
      <c r="R146" s="195"/>
      <c r="S146" s="195"/>
      <c r="T146" s="19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0" t="s">
        <v>125</v>
      </c>
      <c r="AU146" s="190" t="s">
        <v>83</v>
      </c>
      <c r="AV146" s="13" t="s">
        <v>83</v>
      </c>
      <c r="AW146" s="13" t="s">
        <v>30</v>
      </c>
      <c r="AX146" s="13" t="s">
        <v>73</v>
      </c>
      <c r="AY146" s="190" t="s">
        <v>114</v>
      </c>
    </row>
    <row r="147" s="15" customFormat="1">
      <c r="A147" s="15"/>
      <c r="B147" s="208"/>
      <c r="C147" s="15"/>
      <c r="D147" s="184" t="s">
        <v>125</v>
      </c>
      <c r="E147" s="209" t="s">
        <v>1</v>
      </c>
      <c r="F147" s="210" t="s">
        <v>171</v>
      </c>
      <c r="G147" s="15"/>
      <c r="H147" s="211">
        <v>15.26</v>
      </c>
      <c r="I147" s="212"/>
      <c r="J147" s="15"/>
      <c r="K147" s="15"/>
      <c r="L147" s="208"/>
      <c r="M147" s="213"/>
      <c r="N147" s="214"/>
      <c r="O147" s="214"/>
      <c r="P147" s="214"/>
      <c r="Q147" s="214"/>
      <c r="R147" s="214"/>
      <c r="S147" s="214"/>
      <c r="T147" s="2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09" t="s">
        <v>125</v>
      </c>
      <c r="AU147" s="209" t="s">
        <v>83</v>
      </c>
      <c r="AV147" s="15" t="s">
        <v>140</v>
      </c>
      <c r="AW147" s="15" t="s">
        <v>30</v>
      </c>
      <c r="AX147" s="15" t="s">
        <v>81</v>
      </c>
      <c r="AY147" s="209" t="s">
        <v>114</v>
      </c>
    </row>
    <row r="148" s="2" customFormat="1" ht="16.5" customHeight="1">
      <c r="A148" s="37"/>
      <c r="B148" s="170"/>
      <c r="C148" s="216" t="s">
        <v>191</v>
      </c>
      <c r="D148" s="216" t="s">
        <v>192</v>
      </c>
      <c r="E148" s="217" t="s">
        <v>193</v>
      </c>
      <c r="F148" s="218" t="s">
        <v>194</v>
      </c>
      <c r="G148" s="219" t="s">
        <v>174</v>
      </c>
      <c r="H148" s="220">
        <v>30.52</v>
      </c>
      <c r="I148" s="221"/>
      <c r="J148" s="222">
        <f>ROUND(I148*H148,2)</f>
        <v>0</v>
      </c>
      <c r="K148" s="218" t="s">
        <v>121</v>
      </c>
      <c r="L148" s="223"/>
      <c r="M148" s="224" t="s">
        <v>1</v>
      </c>
      <c r="N148" s="225" t="s">
        <v>38</v>
      </c>
      <c r="O148" s="76"/>
      <c r="P148" s="180">
        <f>O148*H148</f>
        <v>0</v>
      </c>
      <c r="Q148" s="180">
        <v>1</v>
      </c>
      <c r="R148" s="180">
        <f>Q148*H148</f>
        <v>30.52</v>
      </c>
      <c r="S148" s="180">
        <v>0</v>
      </c>
      <c r="T148" s="18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82" t="s">
        <v>195</v>
      </c>
      <c r="AT148" s="182" t="s">
        <v>192</v>
      </c>
      <c r="AU148" s="182" t="s">
        <v>83</v>
      </c>
      <c r="AY148" s="18" t="s">
        <v>114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8" t="s">
        <v>81</v>
      </c>
      <c r="BK148" s="183">
        <f>ROUND(I148*H148,2)</f>
        <v>0</v>
      </c>
      <c r="BL148" s="18" t="s">
        <v>140</v>
      </c>
      <c r="BM148" s="182" t="s">
        <v>196</v>
      </c>
    </row>
    <row r="149" s="2" customFormat="1">
      <c r="A149" s="37"/>
      <c r="B149" s="38"/>
      <c r="C149" s="37"/>
      <c r="D149" s="184" t="s">
        <v>124</v>
      </c>
      <c r="E149" s="37"/>
      <c r="F149" s="185" t="s">
        <v>194</v>
      </c>
      <c r="G149" s="37"/>
      <c r="H149" s="37"/>
      <c r="I149" s="186"/>
      <c r="J149" s="37"/>
      <c r="K149" s="37"/>
      <c r="L149" s="38"/>
      <c r="M149" s="187"/>
      <c r="N149" s="188"/>
      <c r="O149" s="76"/>
      <c r="P149" s="76"/>
      <c r="Q149" s="76"/>
      <c r="R149" s="76"/>
      <c r="S149" s="76"/>
      <c r="T149" s="7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8" t="s">
        <v>124</v>
      </c>
      <c r="AU149" s="18" t="s">
        <v>83</v>
      </c>
    </row>
    <row r="150" s="13" customFormat="1">
      <c r="A150" s="13"/>
      <c r="B150" s="189"/>
      <c r="C150" s="13"/>
      <c r="D150" s="184" t="s">
        <v>125</v>
      </c>
      <c r="E150" s="13"/>
      <c r="F150" s="191" t="s">
        <v>197</v>
      </c>
      <c r="G150" s="13"/>
      <c r="H150" s="192">
        <v>30.52</v>
      </c>
      <c r="I150" s="193"/>
      <c r="J150" s="13"/>
      <c r="K150" s="13"/>
      <c r="L150" s="189"/>
      <c r="M150" s="194"/>
      <c r="N150" s="195"/>
      <c r="O150" s="195"/>
      <c r="P150" s="195"/>
      <c r="Q150" s="195"/>
      <c r="R150" s="195"/>
      <c r="S150" s="195"/>
      <c r="T150" s="19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0" t="s">
        <v>125</v>
      </c>
      <c r="AU150" s="190" t="s">
        <v>83</v>
      </c>
      <c r="AV150" s="13" t="s">
        <v>83</v>
      </c>
      <c r="AW150" s="13" t="s">
        <v>3</v>
      </c>
      <c r="AX150" s="13" t="s">
        <v>81</v>
      </c>
      <c r="AY150" s="190" t="s">
        <v>114</v>
      </c>
    </row>
    <row r="151" s="2" customFormat="1" ht="24.15" customHeight="1">
      <c r="A151" s="37"/>
      <c r="B151" s="170"/>
      <c r="C151" s="171" t="s">
        <v>195</v>
      </c>
      <c r="D151" s="171" t="s">
        <v>117</v>
      </c>
      <c r="E151" s="172" t="s">
        <v>198</v>
      </c>
      <c r="F151" s="173" t="s">
        <v>199</v>
      </c>
      <c r="G151" s="174" t="s">
        <v>155</v>
      </c>
      <c r="H151" s="175">
        <v>13.5</v>
      </c>
      <c r="I151" s="176"/>
      <c r="J151" s="177">
        <f>ROUND(I151*H151,2)</f>
        <v>0</v>
      </c>
      <c r="K151" s="173" t="s">
        <v>121</v>
      </c>
      <c r="L151" s="38"/>
      <c r="M151" s="178" t="s">
        <v>1</v>
      </c>
      <c r="N151" s="179" t="s">
        <v>38</v>
      </c>
      <c r="O151" s="76"/>
      <c r="P151" s="180">
        <f>O151*H151</f>
        <v>0</v>
      </c>
      <c r="Q151" s="180">
        <v>0</v>
      </c>
      <c r="R151" s="180">
        <f>Q151*H151</f>
        <v>0</v>
      </c>
      <c r="S151" s="180">
        <v>0</v>
      </c>
      <c r="T151" s="181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2" t="s">
        <v>140</v>
      </c>
      <c r="AT151" s="182" t="s">
        <v>117</v>
      </c>
      <c r="AU151" s="182" t="s">
        <v>83</v>
      </c>
      <c r="AY151" s="18" t="s">
        <v>114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8" t="s">
        <v>81</v>
      </c>
      <c r="BK151" s="183">
        <f>ROUND(I151*H151,2)</f>
        <v>0</v>
      </c>
      <c r="BL151" s="18" t="s">
        <v>140</v>
      </c>
      <c r="BM151" s="182" t="s">
        <v>200</v>
      </c>
    </row>
    <row r="152" s="2" customFormat="1">
      <c r="A152" s="37"/>
      <c r="B152" s="38"/>
      <c r="C152" s="37"/>
      <c r="D152" s="184" t="s">
        <v>124</v>
      </c>
      <c r="E152" s="37"/>
      <c r="F152" s="185" t="s">
        <v>201</v>
      </c>
      <c r="G152" s="37"/>
      <c r="H152" s="37"/>
      <c r="I152" s="186"/>
      <c r="J152" s="37"/>
      <c r="K152" s="37"/>
      <c r="L152" s="38"/>
      <c r="M152" s="187"/>
      <c r="N152" s="188"/>
      <c r="O152" s="76"/>
      <c r="P152" s="76"/>
      <c r="Q152" s="76"/>
      <c r="R152" s="76"/>
      <c r="S152" s="76"/>
      <c r="T152" s="7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8" t="s">
        <v>124</v>
      </c>
      <c r="AU152" s="18" t="s">
        <v>83</v>
      </c>
    </row>
    <row r="153" s="13" customFormat="1">
      <c r="A153" s="13"/>
      <c r="B153" s="189"/>
      <c r="C153" s="13"/>
      <c r="D153" s="184" t="s">
        <v>125</v>
      </c>
      <c r="E153" s="190" t="s">
        <v>1</v>
      </c>
      <c r="F153" s="191" t="s">
        <v>202</v>
      </c>
      <c r="G153" s="13"/>
      <c r="H153" s="192">
        <v>13.5</v>
      </c>
      <c r="I153" s="193"/>
      <c r="J153" s="13"/>
      <c r="K153" s="13"/>
      <c r="L153" s="189"/>
      <c r="M153" s="194"/>
      <c r="N153" s="195"/>
      <c r="O153" s="195"/>
      <c r="P153" s="195"/>
      <c r="Q153" s="195"/>
      <c r="R153" s="195"/>
      <c r="S153" s="195"/>
      <c r="T153" s="19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0" t="s">
        <v>125</v>
      </c>
      <c r="AU153" s="190" t="s">
        <v>83</v>
      </c>
      <c r="AV153" s="13" t="s">
        <v>83</v>
      </c>
      <c r="AW153" s="13" t="s">
        <v>30</v>
      </c>
      <c r="AX153" s="13" t="s">
        <v>81</v>
      </c>
      <c r="AY153" s="190" t="s">
        <v>114</v>
      </c>
    </row>
    <row r="154" s="2" customFormat="1" ht="16.5" customHeight="1">
      <c r="A154" s="37"/>
      <c r="B154" s="170"/>
      <c r="C154" s="216" t="s">
        <v>203</v>
      </c>
      <c r="D154" s="216" t="s">
        <v>192</v>
      </c>
      <c r="E154" s="217" t="s">
        <v>204</v>
      </c>
      <c r="F154" s="218" t="s">
        <v>205</v>
      </c>
      <c r="G154" s="219" t="s">
        <v>174</v>
      </c>
      <c r="H154" s="220">
        <v>27</v>
      </c>
      <c r="I154" s="221"/>
      <c r="J154" s="222">
        <f>ROUND(I154*H154,2)</f>
        <v>0</v>
      </c>
      <c r="K154" s="218" t="s">
        <v>121</v>
      </c>
      <c r="L154" s="223"/>
      <c r="M154" s="224" t="s">
        <v>1</v>
      </c>
      <c r="N154" s="225" t="s">
        <v>38</v>
      </c>
      <c r="O154" s="76"/>
      <c r="P154" s="180">
        <f>O154*H154</f>
        <v>0</v>
      </c>
      <c r="Q154" s="180">
        <v>1</v>
      </c>
      <c r="R154" s="180">
        <f>Q154*H154</f>
        <v>27</v>
      </c>
      <c r="S154" s="180">
        <v>0</v>
      </c>
      <c r="T154" s="181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82" t="s">
        <v>195</v>
      </c>
      <c r="AT154" s="182" t="s">
        <v>192</v>
      </c>
      <c r="AU154" s="182" t="s">
        <v>83</v>
      </c>
      <c r="AY154" s="18" t="s">
        <v>114</v>
      </c>
      <c r="BE154" s="183">
        <f>IF(N154="základní",J154,0)</f>
        <v>0</v>
      </c>
      <c r="BF154" s="183">
        <f>IF(N154="snížená",J154,0)</f>
        <v>0</v>
      </c>
      <c r="BG154" s="183">
        <f>IF(N154="zákl. přenesená",J154,0)</f>
        <v>0</v>
      </c>
      <c r="BH154" s="183">
        <f>IF(N154="sníž. přenesená",J154,0)</f>
        <v>0</v>
      </c>
      <c r="BI154" s="183">
        <f>IF(N154="nulová",J154,0)</f>
        <v>0</v>
      </c>
      <c r="BJ154" s="18" t="s">
        <v>81</v>
      </c>
      <c r="BK154" s="183">
        <f>ROUND(I154*H154,2)</f>
        <v>0</v>
      </c>
      <c r="BL154" s="18" t="s">
        <v>140</v>
      </c>
      <c r="BM154" s="182" t="s">
        <v>206</v>
      </c>
    </row>
    <row r="155" s="2" customFormat="1">
      <c r="A155" s="37"/>
      <c r="B155" s="38"/>
      <c r="C155" s="37"/>
      <c r="D155" s="184" t="s">
        <v>124</v>
      </c>
      <c r="E155" s="37"/>
      <c r="F155" s="185" t="s">
        <v>205</v>
      </c>
      <c r="G155" s="37"/>
      <c r="H155" s="37"/>
      <c r="I155" s="186"/>
      <c r="J155" s="37"/>
      <c r="K155" s="37"/>
      <c r="L155" s="38"/>
      <c r="M155" s="187"/>
      <c r="N155" s="188"/>
      <c r="O155" s="76"/>
      <c r="P155" s="76"/>
      <c r="Q155" s="76"/>
      <c r="R155" s="76"/>
      <c r="S155" s="76"/>
      <c r="T155" s="7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8" t="s">
        <v>124</v>
      </c>
      <c r="AU155" s="18" t="s">
        <v>83</v>
      </c>
    </row>
    <row r="156" s="13" customFormat="1">
      <c r="A156" s="13"/>
      <c r="B156" s="189"/>
      <c r="C156" s="13"/>
      <c r="D156" s="184" t="s">
        <v>125</v>
      </c>
      <c r="E156" s="13"/>
      <c r="F156" s="191" t="s">
        <v>207</v>
      </c>
      <c r="G156" s="13"/>
      <c r="H156" s="192">
        <v>27</v>
      </c>
      <c r="I156" s="193"/>
      <c r="J156" s="13"/>
      <c r="K156" s="13"/>
      <c r="L156" s="189"/>
      <c r="M156" s="194"/>
      <c r="N156" s="195"/>
      <c r="O156" s="195"/>
      <c r="P156" s="195"/>
      <c r="Q156" s="195"/>
      <c r="R156" s="195"/>
      <c r="S156" s="195"/>
      <c r="T156" s="19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0" t="s">
        <v>125</v>
      </c>
      <c r="AU156" s="190" t="s">
        <v>83</v>
      </c>
      <c r="AV156" s="13" t="s">
        <v>83</v>
      </c>
      <c r="AW156" s="13" t="s">
        <v>3</v>
      </c>
      <c r="AX156" s="13" t="s">
        <v>81</v>
      </c>
      <c r="AY156" s="190" t="s">
        <v>114</v>
      </c>
    </row>
    <row r="157" s="12" customFormat="1" ht="22.8" customHeight="1">
      <c r="A157" s="12"/>
      <c r="B157" s="157"/>
      <c r="C157" s="12"/>
      <c r="D157" s="158" t="s">
        <v>72</v>
      </c>
      <c r="E157" s="168" t="s">
        <v>140</v>
      </c>
      <c r="F157" s="168" t="s">
        <v>208</v>
      </c>
      <c r="G157" s="12"/>
      <c r="H157" s="12"/>
      <c r="I157" s="160"/>
      <c r="J157" s="169">
        <f>BK157</f>
        <v>0</v>
      </c>
      <c r="K157" s="12"/>
      <c r="L157" s="157"/>
      <c r="M157" s="162"/>
      <c r="N157" s="163"/>
      <c r="O157" s="163"/>
      <c r="P157" s="164">
        <f>SUM(P158:P169)</f>
        <v>0</v>
      </c>
      <c r="Q157" s="163"/>
      <c r="R157" s="164">
        <f>SUM(R158:R169)</f>
        <v>3.9706170000000003</v>
      </c>
      <c r="S157" s="163"/>
      <c r="T157" s="165">
        <f>SUM(T158:T169)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8" t="s">
        <v>81</v>
      </c>
      <c r="AT157" s="166" t="s">
        <v>72</v>
      </c>
      <c r="AU157" s="166" t="s">
        <v>81</v>
      </c>
      <c r="AY157" s="158" t="s">
        <v>114</v>
      </c>
      <c r="BK157" s="167">
        <f>SUM(BK158:BK169)</f>
        <v>0</v>
      </c>
    </row>
    <row r="158" s="2" customFormat="1" ht="24.15" customHeight="1">
      <c r="A158" s="37"/>
      <c r="B158" s="170"/>
      <c r="C158" s="171" t="s">
        <v>209</v>
      </c>
      <c r="D158" s="171" t="s">
        <v>117</v>
      </c>
      <c r="E158" s="172" t="s">
        <v>210</v>
      </c>
      <c r="F158" s="173" t="s">
        <v>211</v>
      </c>
      <c r="G158" s="174" t="s">
        <v>155</v>
      </c>
      <c r="H158" s="175">
        <v>2.1000000000000001</v>
      </c>
      <c r="I158" s="176"/>
      <c r="J158" s="177">
        <f>ROUND(I158*H158,2)</f>
        <v>0</v>
      </c>
      <c r="K158" s="173" t="s">
        <v>121</v>
      </c>
      <c r="L158" s="38"/>
      <c r="M158" s="178" t="s">
        <v>1</v>
      </c>
      <c r="N158" s="179" t="s">
        <v>38</v>
      </c>
      <c r="O158" s="76"/>
      <c r="P158" s="180">
        <f>O158*H158</f>
        <v>0</v>
      </c>
      <c r="Q158" s="180">
        <v>1.8907700000000001</v>
      </c>
      <c r="R158" s="180">
        <f>Q158*H158</f>
        <v>3.9706170000000003</v>
      </c>
      <c r="S158" s="180">
        <v>0</v>
      </c>
      <c r="T158" s="181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82" t="s">
        <v>140</v>
      </c>
      <c r="AT158" s="182" t="s">
        <v>117</v>
      </c>
      <c r="AU158" s="182" t="s">
        <v>83</v>
      </c>
      <c r="AY158" s="18" t="s">
        <v>114</v>
      </c>
      <c r="BE158" s="183">
        <f>IF(N158="základní",J158,0)</f>
        <v>0</v>
      </c>
      <c r="BF158" s="183">
        <f>IF(N158="snížená",J158,0)</f>
        <v>0</v>
      </c>
      <c r="BG158" s="183">
        <f>IF(N158="zákl. přenesená",J158,0)</f>
        <v>0</v>
      </c>
      <c r="BH158" s="183">
        <f>IF(N158="sníž. přenesená",J158,0)</f>
        <v>0</v>
      </c>
      <c r="BI158" s="183">
        <f>IF(N158="nulová",J158,0)</f>
        <v>0</v>
      </c>
      <c r="BJ158" s="18" t="s">
        <v>81</v>
      </c>
      <c r="BK158" s="183">
        <f>ROUND(I158*H158,2)</f>
        <v>0</v>
      </c>
      <c r="BL158" s="18" t="s">
        <v>140</v>
      </c>
      <c r="BM158" s="182" t="s">
        <v>212</v>
      </c>
    </row>
    <row r="159" s="2" customFormat="1">
      <c r="A159" s="37"/>
      <c r="B159" s="38"/>
      <c r="C159" s="37"/>
      <c r="D159" s="184" t="s">
        <v>124</v>
      </c>
      <c r="E159" s="37"/>
      <c r="F159" s="185" t="s">
        <v>213</v>
      </c>
      <c r="G159" s="37"/>
      <c r="H159" s="37"/>
      <c r="I159" s="186"/>
      <c r="J159" s="37"/>
      <c r="K159" s="37"/>
      <c r="L159" s="38"/>
      <c r="M159" s="187"/>
      <c r="N159" s="188"/>
      <c r="O159" s="76"/>
      <c r="P159" s="76"/>
      <c r="Q159" s="76"/>
      <c r="R159" s="76"/>
      <c r="S159" s="76"/>
      <c r="T159" s="7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8" t="s">
        <v>124</v>
      </c>
      <c r="AU159" s="18" t="s">
        <v>83</v>
      </c>
    </row>
    <row r="160" s="14" customFormat="1">
      <c r="A160" s="14"/>
      <c r="B160" s="201"/>
      <c r="C160" s="14"/>
      <c r="D160" s="184" t="s">
        <v>125</v>
      </c>
      <c r="E160" s="202" t="s">
        <v>1</v>
      </c>
      <c r="F160" s="203" t="s">
        <v>214</v>
      </c>
      <c r="G160" s="14"/>
      <c r="H160" s="202" t="s">
        <v>1</v>
      </c>
      <c r="I160" s="204"/>
      <c r="J160" s="14"/>
      <c r="K160" s="14"/>
      <c r="L160" s="201"/>
      <c r="M160" s="205"/>
      <c r="N160" s="206"/>
      <c r="O160" s="206"/>
      <c r="P160" s="206"/>
      <c r="Q160" s="206"/>
      <c r="R160" s="206"/>
      <c r="S160" s="206"/>
      <c r="T160" s="207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2" t="s">
        <v>125</v>
      </c>
      <c r="AU160" s="202" t="s">
        <v>83</v>
      </c>
      <c r="AV160" s="14" t="s">
        <v>81</v>
      </c>
      <c r="AW160" s="14" t="s">
        <v>30</v>
      </c>
      <c r="AX160" s="14" t="s">
        <v>73</v>
      </c>
      <c r="AY160" s="202" t="s">
        <v>114</v>
      </c>
    </row>
    <row r="161" s="13" customFormat="1">
      <c r="A161" s="13"/>
      <c r="B161" s="189"/>
      <c r="C161" s="13"/>
      <c r="D161" s="184" t="s">
        <v>125</v>
      </c>
      <c r="E161" s="190" t="s">
        <v>1</v>
      </c>
      <c r="F161" s="191" t="s">
        <v>215</v>
      </c>
      <c r="G161" s="13"/>
      <c r="H161" s="192">
        <v>0.29999999999999999</v>
      </c>
      <c r="I161" s="193"/>
      <c r="J161" s="13"/>
      <c r="K161" s="13"/>
      <c r="L161" s="189"/>
      <c r="M161" s="194"/>
      <c r="N161" s="195"/>
      <c r="O161" s="195"/>
      <c r="P161" s="195"/>
      <c r="Q161" s="195"/>
      <c r="R161" s="195"/>
      <c r="S161" s="195"/>
      <c r="T161" s="19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0" t="s">
        <v>125</v>
      </c>
      <c r="AU161" s="190" t="s">
        <v>83</v>
      </c>
      <c r="AV161" s="13" t="s">
        <v>83</v>
      </c>
      <c r="AW161" s="13" t="s">
        <v>30</v>
      </c>
      <c r="AX161" s="13" t="s">
        <v>73</v>
      </c>
      <c r="AY161" s="190" t="s">
        <v>114</v>
      </c>
    </row>
    <row r="162" s="13" customFormat="1">
      <c r="A162" s="13"/>
      <c r="B162" s="189"/>
      <c r="C162" s="13"/>
      <c r="D162" s="184" t="s">
        <v>125</v>
      </c>
      <c r="E162" s="190" t="s">
        <v>1</v>
      </c>
      <c r="F162" s="191" t="s">
        <v>216</v>
      </c>
      <c r="G162" s="13"/>
      <c r="H162" s="192">
        <v>1.8</v>
      </c>
      <c r="I162" s="193"/>
      <c r="J162" s="13"/>
      <c r="K162" s="13"/>
      <c r="L162" s="189"/>
      <c r="M162" s="194"/>
      <c r="N162" s="195"/>
      <c r="O162" s="195"/>
      <c r="P162" s="195"/>
      <c r="Q162" s="195"/>
      <c r="R162" s="195"/>
      <c r="S162" s="195"/>
      <c r="T162" s="19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0" t="s">
        <v>125</v>
      </c>
      <c r="AU162" s="190" t="s">
        <v>83</v>
      </c>
      <c r="AV162" s="13" t="s">
        <v>83</v>
      </c>
      <c r="AW162" s="13" t="s">
        <v>30</v>
      </c>
      <c r="AX162" s="13" t="s">
        <v>73</v>
      </c>
      <c r="AY162" s="190" t="s">
        <v>114</v>
      </c>
    </row>
    <row r="163" s="15" customFormat="1">
      <c r="A163" s="15"/>
      <c r="B163" s="208"/>
      <c r="C163" s="15"/>
      <c r="D163" s="184" t="s">
        <v>125</v>
      </c>
      <c r="E163" s="209" t="s">
        <v>1</v>
      </c>
      <c r="F163" s="210" t="s">
        <v>171</v>
      </c>
      <c r="G163" s="15"/>
      <c r="H163" s="211">
        <v>2.1000000000000001</v>
      </c>
      <c r="I163" s="212"/>
      <c r="J163" s="15"/>
      <c r="K163" s="15"/>
      <c r="L163" s="208"/>
      <c r="M163" s="213"/>
      <c r="N163" s="214"/>
      <c r="O163" s="214"/>
      <c r="P163" s="214"/>
      <c r="Q163" s="214"/>
      <c r="R163" s="214"/>
      <c r="S163" s="214"/>
      <c r="T163" s="2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09" t="s">
        <v>125</v>
      </c>
      <c r="AU163" s="209" t="s">
        <v>83</v>
      </c>
      <c r="AV163" s="15" t="s">
        <v>140</v>
      </c>
      <c r="AW163" s="15" t="s">
        <v>30</v>
      </c>
      <c r="AX163" s="15" t="s">
        <v>81</v>
      </c>
      <c r="AY163" s="209" t="s">
        <v>114</v>
      </c>
    </row>
    <row r="164" s="2" customFormat="1" ht="24.15" customHeight="1">
      <c r="A164" s="37"/>
      <c r="B164" s="170"/>
      <c r="C164" s="171" t="s">
        <v>217</v>
      </c>
      <c r="D164" s="171" t="s">
        <v>117</v>
      </c>
      <c r="E164" s="172" t="s">
        <v>218</v>
      </c>
      <c r="F164" s="173" t="s">
        <v>219</v>
      </c>
      <c r="G164" s="174" t="s">
        <v>155</v>
      </c>
      <c r="H164" s="175">
        <v>2.54</v>
      </c>
      <c r="I164" s="176"/>
      <c r="J164" s="177">
        <f>ROUND(I164*H164,2)</f>
        <v>0</v>
      </c>
      <c r="K164" s="173" t="s">
        <v>121</v>
      </c>
      <c r="L164" s="38"/>
      <c r="M164" s="178" t="s">
        <v>1</v>
      </c>
      <c r="N164" s="179" t="s">
        <v>38</v>
      </c>
      <c r="O164" s="76"/>
      <c r="P164" s="180">
        <f>O164*H164</f>
        <v>0</v>
      </c>
      <c r="Q164" s="180">
        <v>0</v>
      </c>
      <c r="R164" s="180">
        <f>Q164*H164</f>
        <v>0</v>
      </c>
      <c r="S164" s="180">
        <v>0</v>
      </c>
      <c r="T164" s="18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2" t="s">
        <v>140</v>
      </c>
      <c r="AT164" s="182" t="s">
        <v>117</v>
      </c>
      <c r="AU164" s="182" t="s">
        <v>83</v>
      </c>
      <c r="AY164" s="18" t="s">
        <v>114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8" t="s">
        <v>81</v>
      </c>
      <c r="BK164" s="183">
        <f>ROUND(I164*H164,2)</f>
        <v>0</v>
      </c>
      <c r="BL164" s="18" t="s">
        <v>140</v>
      </c>
      <c r="BM164" s="182" t="s">
        <v>220</v>
      </c>
    </row>
    <row r="165" s="2" customFormat="1">
      <c r="A165" s="37"/>
      <c r="B165" s="38"/>
      <c r="C165" s="37"/>
      <c r="D165" s="184" t="s">
        <v>124</v>
      </c>
      <c r="E165" s="37"/>
      <c r="F165" s="185" t="s">
        <v>221</v>
      </c>
      <c r="G165" s="37"/>
      <c r="H165" s="37"/>
      <c r="I165" s="186"/>
      <c r="J165" s="37"/>
      <c r="K165" s="37"/>
      <c r="L165" s="38"/>
      <c r="M165" s="187"/>
      <c r="N165" s="188"/>
      <c r="O165" s="76"/>
      <c r="P165" s="76"/>
      <c r="Q165" s="76"/>
      <c r="R165" s="76"/>
      <c r="S165" s="76"/>
      <c r="T165" s="7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8" t="s">
        <v>124</v>
      </c>
      <c r="AU165" s="18" t="s">
        <v>83</v>
      </c>
    </row>
    <row r="166" s="14" customFormat="1">
      <c r="A166" s="14"/>
      <c r="B166" s="201"/>
      <c r="C166" s="14"/>
      <c r="D166" s="184" t="s">
        <v>125</v>
      </c>
      <c r="E166" s="202" t="s">
        <v>1</v>
      </c>
      <c r="F166" s="203" t="s">
        <v>222</v>
      </c>
      <c r="G166" s="14"/>
      <c r="H166" s="202" t="s">
        <v>1</v>
      </c>
      <c r="I166" s="204"/>
      <c r="J166" s="14"/>
      <c r="K166" s="14"/>
      <c r="L166" s="201"/>
      <c r="M166" s="205"/>
      <c r="N166" s="206"/>
      <c r="O166" s="206"/>
      <c r="P166" s="206"/>
      <c r="Q166" s="206"/>
      <c r="R166" s="206"/>
      <c r="S166" s="206"/>
      <c r="T166" s="207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2" t="s">
        <v>125</v>
      </c>
      <c r="AU166" s="202" t="s">
        <v>83</v>
      </c>
      <c r="AV166" s="14" t="s">
        <v>81</v>
      </c>
      <c r="AW166" s="14" t="s">
        <v>30</v>
      </c>
      <c r="AX166" s="14" t="s">
        <v>73</v>
      </c>
      <c r="AY166" s="202" t="s">
        <v>114</v>
      </c>
    </row>
    <row r="167" s="13" customFormat="1">
      <c r="A167" s="13"/>
      <c r="B167" s="189"/>
      <c r="C167" s="13"/>
      <c r="D167" s="184" t="s">
        <v>125</v>
      </c>
      <c r="E167" s="190" t="s">
        <v>1</v>
      </c>
      <c r="F167" s="191" t="s">
        <v>223</v>
      </c>
      <c r="G167" s="13"/>
      <c r="H167" s="192">
        <v>1.1000000000000001</v>
      </c>
      <c r="I167" s="193"/>
      <c r="J167" s="13"/>
      <c r="K167" s="13"/>
      <c r="L167" s="189"/>
      <c r="M167" s="194"/>
      <c r="N167" s="195"/>
      <c r="O167" s="195"/>
      <c r="P167" s="195"/>
      <c r="Q167" s="195"/>
      <c r="R167" s="195"/>
      <c r="S167" s="195"/>
      <c r="T167" s="19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0" t="s">
        <v>125</v>
      </c>
      <c r="AU167" s="190" t="s">
        <v>83</v>
      </c>
      <c r="AV167" s="13" t="s">
        <v>83</v>
      </c>
      <c r="AW167" s="13" t="s">
        <v>30</v>
      </c>
      <c r="AX167" s="13" t="s">
        <v>73</v>
      </c>
      <c r="AY167" s="190" t="s">
        <v>114</v>
      </c>
    </row>
    <row r="168" s="13" customFormat="1">
      <c r="A168" s="13"/>
      <c r="B168" s="189"/>
      <c r="C168" s="13"/>
      <c r="D168" s="184" t="s">
        <v>125</v>
      </c>
      <c r="E168" s="190" t="s">
        <v>1</v>
      </c>
      <c r="F168" s="191" t="s">
        <v>224</v>
      </c>
      <c r="G168" s="13"/>
      <c r="H168" s="192">
        <v>1.44</v>
      </c>
      <c r="I168" s="193"/>
      <c r="J168" s="13"/>
      <c r="K168" s="13"/>
      <c r="L168" s="189"/>
      <c r="M168" s="194"/>
      <c r="N168" s="195"/>
      <c r="O168" s="195"/>
      <c r="P168" s="195"/>
      <c r="Q168" s="195"/>
      <c r="R168" s="195"/>
      <c r="S168" s="195"/>
      <c r="T168" s="19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0" t="s">
        <v>125</v>
      </c>
      <c r="AU168" s="190" t="s">
        <v>83</v>
      </c>
      <c r="AV168" s="13" t="s">
        <v>83</v>
      </c>
      <c r="AW168" s="13" t="s">
        <v>30</v>
      </c>
      <c r="AX168" s="13" t="s">
        <v>73</v>
      </c>
      <c r="AY168" s="190" t="s">
        <v>114</v>
      </c>
    </row>
    <row r="169" s="15" customFormat="1">
      <c r="A169" s="15"/>
      <c r="B169" s="208"/>
      <c r="C169" s="15"/>
      <c r="D169" s="184" t="s">
        <v>125</v>
      </c>
      <c r="E169" s="209" t="s">
        <v>1</v>
      </c>
      <c r="F169" s="210" t="s">
        <v>171</v>
      </c>
      <c r="G169" s="15"/>
      <c r="H169" s="211">
        <v>2.54</v>
      </c>
      <c r="I169" s="212"/>
      <c r="J169" s="15"/>
      <c r="K169" s="15"/>
      <c r="L169" s="208"/>
      <c r="M169" s="213"/>
      <c r="N169" s="214"/>
      <c r="O169" s="214"/>
      <c r="P169" s="214"/>
      <c r="Q169" s="214"/>
      <c r="R169" s="214"/>
      <c r="S169" s="214"/>
      <c r="T169" s="2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09" t="s">
        <v>125</v>
      </c>
      <c r="AU169" s="209" t="s">
        <v>83</v>
      </c>
      <c r="AV169" s="15" t="s">
        <v>140</v>
      </c>
      <c r="AW169" s="15" t="s">
        <v>30</v>
      </c>
      <c r="AX169" s="15" t="s">
        <v>81</v>
      </c>
      <c r="AY169" s="209" t="s">
        <v>114</v>
      </c>
    </row>
    <row r="170" s="12" customFormat="1" ht="22.8" customHeight="1">
      <c r="A170" s="12"/>
      <c r="B170" s="157"/>
      <c r="C170" s="12"/>
      <c r="D170" s="158" t="s">
        <v>72</v>
      </c>
      <c r="E170" s="168" t="s">
        <v>195</v>
      </c>
      <c r="F170" s="168" t="s">
        <v>225</v>
      </c>
      <c r="G170" s="12"/>
      <c r="H170" s="12"/>
      <c r="I170" s="160"/>
      <c r="J170" s="169">
        <f>BK170</f>
        <v>0</v>
      </c>
      <c r="K170" s="12"/>
      <c r="L170" s="157"/>
      <c r="M170" s="162"/>
      <c r="N170" s="163"/>
      <c r="O170" s="163"/>
      <c r="P170" s="164">
        <f>SUM(P171:P199)</f>
        <v>0</v>
      </c>
      <c r="Q170" s="163"/>
      <c r="R170" s="164">
        <f>SUM(R171:R199)</f>
        <v>4.2899690000000001</v>
      </c>
      <c r="S170" s="163"/>
      <c r="T170" s="165">
        <f>SUM(T171:T199)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58" t="s">
        <v>81</v>
      </c>
      <c r="AT170" s="166" t="s">
        <v>72</v>
      </c>
      <c r="AU170" s="166" t="s">
        <v>81</v>
      </c>
      <c r="AY170" s="158" t="s">
        <v>114</v>
      </c>
      <c r="BK170" s="167">
        <f>SUM(BK171:BK199)</f>
        <v>0</v>
      </c>
    </row>
    <row r="171" s="2" customFormat="1" ht="24.15" customHeight="1">
      <c r="A171" s="37"/>
      <c r="B171" s="170"/>
      <c r="C171" s="171" t="s">
        <v>226</v>
      </c>
      <c r="D171" s="171" t="s">
        <v>117</v>
      </c>
      <c r="E171" s="172" t="s">
        <v>227</v>
      </c>
      <c r="F171" s="173" t="s">
        <v>228</v>
      </c>
      <c r="G171" s="174" t="s">
        <v>229</v>
      </c>
      <c r="H171" s="175">
        <v>2</v>
      </c>
      <c r="I171" s="176"/>
      <c r="J171" s="177">
        <f>ROUND(I171*H171,2)</f>
        <v>0</v>
      </c>
      <c r="K171" s="173" t="s">
        <v>1</v>
      </c>
      <c r="L171" s="38"/>
      <c r="M171" s="178" t="s">
        <v>1</v>
      </c>
      <c r="N171" s="179" t="s">
        <v>38</v>
      </c>
      <c r="O171" s="76"/>
      <c r="P171" s="180">
        <f>O171*H171</f>
        <v>0</v>
      </c>
      <c r="Q171" s="180">
        <v>1.12181</v>
      </c>
      <c r="R171" s="180">
        <f>Q171*H171</f>
        <v>2.2436199999999999</v>
      </c>
      <c r="S171" s="180">
        <v>0</v>
      </c>
      <c r="T171" s="18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2" t="s">
        <v>140</v>
      </c>
      <c r="AT171" s="182" t="s">
        <v>117</v>
      </c>
      <c r="AU171" s="182" t="s">
        <v>83</v>
      </c>
      <c r="AY171" s="18" t="s">
        <v>114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8" t="s">
        <v>81</v>
      </c>
      <c r="BK171" s="183">
        <f>ROUND(I171*H171,2)</f>
        <v>0</v>
      </c>
      <c r="BL171" s="18" t="s">
        <v>140</v>
      </c>
      <c r="BM171" s="182" t="s">
        <v>230</v>
      </c>
    </row>
    <row r="172" s="2" customFormat="1">
      <c r="A172" s="37"/>
      <c r="B172" s="38"/>
      <c r="C172" s="37"/>
      <c r="D172" s="184" t="s">
        <v>124</v>
      </c>
      <c r="E172" s="37"/>
      <c r="F172" s="185" t="s">
        <v>228</v>
      </c>
      <c r="G172" s="37"/>
      <c r="H172" s="37"/>
      <c r="I172" s="186"/>
      <c r="J172" s="37"/>
      <c r="K172" s="37"/>
      <c r="L172" s="38"/>
      <c r="M172" s="187"/>
      <c r="N172" s="188"/>
      <c r="O172" s="76"/>
      <c r="P172" s="76"/>
      <c r="Q172" s="76"/>
      <c r="R172" s="76"/>
      <c r="S172" s="76"/>
      <c r="T172" s="7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8" t="s">
        <v>124</v>
      </c>
      <c r="AU172" s="18" t="s">
        <v>83</v>
      </c>
    </row>
    <row r="173" s="13" customFormat="1">
      <c r="A173" s="13"/>
      <c r="B173" s="189"/>
      <c r="C173" s="13"/>
      <c r="D173" s="184" t="s">
        <v>125</v>
      </c>
      <c r="E173" s="190" t="s">
        <v>1</v>
      </c>
      <c r="F173" s="191" t="s">
        <v>231</v>
      </c>
      <c r="G173" s="13"/>
      <c r="H173" s="192">
        <v>2</v>
      </c>
      <c r="I173" s="193"/>
      <c r="J173" s="13"/>
      <c r="K173" s="13"/>
      <c r="L173" s="189"/>
      <c r="M173" s="194"/>
      <c r="N173" s="195"/>
      <c r="O173" s="195"/>
      <c r="P173" s="195"/>
      <c r="Q173" s="195"/>
      <c r="R173" s="195"/>
      <c r="S173" s="195"/>
      <c r="T173" s="19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0" t="s">
        <v>125</v>
      </c>
      <c r="AU173" s="190" t="s">
        <v>83</v>
      </c>
      <c r="AV173" s="13" t="s">
        <v>83</v>
      </c>
      <c r="AW173" s="13" t="s">
        <v>30</v>
      </c>
      <c r="AX173" s="13" t="s">
        <v>81</v>
      </c>
      <c r="AY173" s="190" t="s">
        <v>114</v>
      </c>
    </row>
    <row r="174" s="2" customFormat="1" ht="24.15" customHeight="1">
      <c r="A174" s="37"/>
      <c r="B174" s="170"/>
      <c r="C174" s="171" t="s">
        <v>232</v>
      </c>
      <c r="D174" s="171" t="s">
        <v>117</v>
      </c>
      <c r="E174" s="172" t="s">
        <v>233</v>
      </c>
      <c r="F174" s="173" t="s">
        <v>234</v>
      </c>
      <c r="G174" s="174" t="s">
        <v>235</v>
      </c>
      <c r="H174" s="175">
        <v>30</v>
      </c>
      <c r="I174" s="176"/>
      <c r="J174" s="177">
        <f>ROUND(I174*H174,2)</f>
        <v>0</v>
      </c>
      <c r="K174" s="173" t="s">
        <v>121</v>
      </c>
      <c r="L174" s="38"/>
      <c r="M174" s="178" t="s">
        <v>1</v>
      </c>
      <c r="N174" s="179" t="s">
        <v>38</v>
      </c>
      <c r="O174" s="76"/>
      <c r="P174" s="180">
        <f>O174*H174</f>
        <v>0</v>
      </c>
      <c r="Q174" s="180">
        <v>1.0000000000000001E-05</v>
      </c>
      <c r="R174" s="180">
        <f>Q174*H174</f>
        <v>0.00030000000000000003</v>
      </c>
      <c r="S174" s="180">
        <v>0</v>
      </c>
      <c r="T174" s="181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2" t="s">
        <v>140</v>
      </c>
      <c r="AT174" s="182" t="s">
        <v>117</v>
      </c>
      <c r="AU174" s="182" t="s">
        <v>83</v>
      </c>
      <c r="AY174" s="18" t="s">
        <v>114</v>
      </c>
      <c r="BE174" s="183">
        <f>IF(N174="základní",J174,0)</f>
        <v>0</v>
      </c>
      <c r="BF174" s="183">
        <f>IF(N174="snížená",J174,0)</f>
        <v>0</v>
      </c>
      <c r="BG174" s="183">
        <f>IF(N174="zákl. přenesená",J174,0)</f>
        <v>0</v>
      </c>
      <c r="BH174" s="183">
        <f>IF(N174="sníž. přenesená",J174,0)</f>
        <v>0</v>
      </c>
      <c r="BI174" s="183">
        <f>IF(N174="nulová",J174,0)</f>
        <v>0</v>
      </c>
      <c r="BJ174" s="18" t="s">
        <v>81</v>
      </c>
      <c r="BK174" s="183">
        <f>ROUND(I174*H174,2)</f>
        <v>0</v>
      </c>
      <c r="BL174" s="18" t="s">
        <v>140</v>
      </c>
      <c r="BM174" s="182" t="s">
        <v>236</v>
      </c>
    </row>
    <row r="175" s="2" customFormat="1">
      <c r="A175" s="37"/>
      <c r="B175" s="38"/>
      <c r="C175" s="37"/>
      <c r="D175" s="184" t="s">
        <v>124</v>
      </c>
      <c r="E175" s="37"/>
      <c r="F175" s="185" t="s">
        <v>237</v>
      </c>
      <c r="G175" s="37"/>
      <c r="H175" s="37"/>
      <c r="I175" s="186"/>
      <c r="J175" s="37"/>
      <c r="K175" s="37"/>
      <c r="L175" s="38"/>
      <c r="M175" s="187"/>
      <c r="N175" s="188"/>
      <c r="O175" s="76"/>
      <c r="P175" s="76"/>
      <c r="Q175" s="76"/>
      <c r="R175" s="76"/>
      <c r="S175" s="76"/>
      <c r="T175" s="7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8" t="s">
        <v>124</v>
      </c>
      <c r="AU175" s="18" t="s">
        <v>83</v>
      </c>
    </row>
    <row r="176" s="13" customFormat="1">
      <c r="A176" s="13"/>
      <c r="B176" s="189"/>
      <c r="C176" s="13"/>
      <c r="D176" s="184" t="s">
        <v>125</v>
      </c>
      <c r="E176" s="190" t="s">
        <v>1</v>
      </c>
      <c r="F176" s="191" t="s">
        <v>238</v>
      </c>
      <c r="G176" s="13"/>
      <c r="H176" s="192">
        <v>30</v>
      </c>
      <c r="I176" s="193"/>
      <c r="J176" s="13"/>
      <c r="K176" s="13"/>
      <c r="L176" s="189"/>
      <c r="M176" s="194"/>
      <c r="N176" s="195"/>
      <c r="O176" s="195"/>
      <c r="P176" s="195"/>
      <c r="Q176" s="195"/>
      <c r="R176" s="195"/>
      <c r="S176" s="195"/>
      <c r="T176" s="19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0" t="s">
        <v>125</v>
      </c>
      <c r="AU176" s="190" t="s">
        <v>83</v>
      </c>
      <c r="AV176" s="13" t="s">
        <v>83</v>
      </c>
      <c r="AW176" s="13" t="s">
        <v>30</v>
      </c>
      <c r="AX176" s="13" t="s">
        <v>81</v>
      </c>
      <c r="AY176" s="190" t="s">
        <v>114</v>
      </c>
    </row>
    <row r="177" s="2" customFormat="1" ht="24.15" customHeight="1">
      <c r="A177" s="37"/>
      <c r="B177" s="170"/>
      <c r="C177" s="216" t="s">
        <v>239</v>
      </c>
      <c r="D177" s="216" t="s">
        <v>192</v>
      </c>
      <c r="E177" s="217" t="s">
        <v>240</v>
      </c>
      <c r="F177" s="218" t="s">
        <v>241</v>
      </c>
      <c r="G177" s="219" t="s">
        <v>235</v>
      </c>
      <c r="H177" s="220">
        <v>30.449999999999999</v>
      </c>
      <c r="I177" s="221"/>
      <c r="J177" s="222">
        <f>ROUND(I177*H177,2)</f>
        <v>0</v>
      </c>
      <c r="K177" s="218" t="s">
        <v>121</v>
      </c>
      <c r="L177" s="223"/>
      <c r="M177" s="224" t="s">
        <v>1</v>
      </c>
      <c r="N177" s="225" t="s">
        <v>38</v>
      </c>
      <c r="O177" s="76"/>
      <c r="P177" s="180">
        <f>O177*H177</f>
        <v>0</v>
      </c>
      <c r="Q177" s="180">
        <v>0.00142</v>
      </c>
      <c r="R177" s="180">
        <f>Q177*H177</f>
        <v>0.043239</v>
      </c>
      <c r="S177" s="180">
        <v>0</v>
      </c>
      <c r="T177" s="181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82" t="s">
        <v>195</v>
      </c>
      <c r="AT177" s="182" t="s">
        <v>192</v>
      </c>
      <c r="AU177" s="182" t="s">
        <v>83</v>
      </c>
      <c r="AY177" s="18" t="s">
        <v>114</v>
      </c>
      <c r="BE177" s="183">
        <f>IF(N177="základní",J177,0)</f>
        <v>0</v>
      </c>
      <c r="BF177" s="183">
        <f>IF(N177="snížená",J177,0)</f>
        <v>0</v>
      </c>
      <c r="BG177" s="183">
        <f>IF(N177="zákl. přenesená",J177,0)</f>
        <v>0</v>
      </c>
      <c r="BH177" s="183">
        <f>IF(N177="sníž. přenesená",J177,0)</f>
        <v>0</v>
      </c>
      <c r="BI177" s="183">
        <f>IF(N177="nulová",J177,0)</f>
        <v>0</v>
      </c>
      <c r="BJ177" s="18" t="s">
        <v>81</v>
      </c>
      <c r="BK177" s="183">
        <f>ROUND(I177*H177,2)</f>
        <v>0</v>
      </c>
      <c r="BL177" s="18" t="s">
        <v>140</v>
      </c>
      <c r="BM177" s="182" t="s">
        <v>242</v>
      </c>
    </row>
    <row r="178" s="2" customFormat="1">
      <c r="A178" s="37"/>
      <c r="B178" s="38"/>
      <c r="C178" s="37"/>
      <c r="D178" s="184" t="s">
        <v>124</v>
      </c>
      <c r="E178" s="37"/>
      <c r="F178" s="185" t="s">
        <v>241</v>
      </c>
      <c r="G178" s="37"/>
      <c r="H178" s="37"/>
      <c r="I178" s="186"/>
      <c r="J178" s="37"/>
      <c r="K178" s="37"/>
      <c r="L178" s="38"/>
      <c r="M178" s="187"/>
      <c r="N178" s="188"/>
      <c r="O178" s="76"/>
      <c r="P178" s="76"/>
      <c r="Q178" s="76"/>
      <c r="R178" s="76"/>
      <c r="S178" s="76"/>
      <c r="T178" s="7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8" t="s">
        <v>124</v>
      </c>
      <c r="AU178" s="18" t="s">
        <v>83</v>
      </c>
    </row>
    <row r="179" s="13" customFormat="1">
      <c r="A179" s="13"/>
      <c r="B179" s="189"/>
      <c r="C179" s="13"/>
      <c r="D179" s="184" t="s">
        <v>125</v>
      </c>
      <c r="E179" s="13"/>
      <c r="F179" s="191" t="s">
        <v>243</v>
      </c>
      <c r="G179" s="13"/>
      <c r="H179" s="192">
        <v>30.449999999999999</v>
      </c>
      <c r="I179" s="193"/>
      <c r="J179" s="13"/>
      <c r="K179" s="13"/>
      <c r="L179" s="189"/>
      <c r="M179" s="194"/>
      <c r="N179" s="195"/>
      <c r="O179" s="195"/>
      <c r="P179" s="195"/>
      <c r="Q179" s="195"/>
      <c r="R179" s="195"/>
      <c r="S179" s="195"/>
      <c r="T179" s="19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0" t="s">
        <v>125</v>
      </c>
      <c r="AU179" s="190" t="s">
        <v>83</v>
      </c>
      <c r="AV179" s="13" t="s">
        <v>83</v>
      </c>
      <c r="AW179" s="13" t="s">
        <v>3</v>
      </c>
      <c r="AX179" s="13" t="s">
        <v>81</v>
      </c>
      <c r="AY179" s="190" t="s">
        <v>114</v>
      </c>
    </row>
    <row r="180" s="2" customFormat="1" ht="24.15" customHeight="1">
      <c r="A180" s="37"/>
      <c r="B180" s="170"/>
      <c r="C180" s="171" t="s">
        <v>8</v>
      </c>
      <c r="D180" s="171" t="s">
        <v>117</v>
      </c>
      <c r="E180" s="172" t="s">
        <v>244</v>
      </c>
      <c r="F180" s="173" t="s">
        <v>245</v>
      </c>
      <c r="G180" s="174" t="s">
        <v>229</v>
      </c>
      <c r="H180" s="175">
        <v>3</v>
      </c>
      <c r="I180" s="176"/>
      <c r="J180" s="177">
        <f>ROUND(I180*H180,2)</f>
        <v>0</v>
      </c>
      <c r="K180" s="173" t="s">
        <v>121</v>
      </c>
      <c r="L180" s="38"/>
      <c r="M180" s="178" t="s">
        <v>1</v>
      </c>
      <c r="N180" s="179" t="s">
        <v>38</v>
      </c>
      <c r="O180" s="76"/>
      <c r="P180" s="180">
        <f>O180*H180</f>
        <v>0</v>
      </c>
      <c r="Q180" s="180">
        <v>8.0000000000000007E-05</v>
      </c>
      <c r="R180" s="180">
        <f>Q180*H180</f>
        <v>0.00024000000000000003</v>
      </c>
      <c r="S180" s="180">
        <v>0</v>
      </c>
      <c r="T180" s="181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82" t="s">
        <v>140</v>
      </c>
      <c r="AT180" s="182" t="s">
        <v>117</v>
      </c>
      <c r="AU180" s="182" t="s">
        <v>83</v>
      </c>
      <c r="AY180" s="18" t="s">
        <v>114</v>
      </c>
      <c r="BE180" s="183">
        <f>IF(N180="základní",J180,0)</f>
        <v>0</v>
      </c>
      <c r="BF180" s="183">
        <f>IF(N180="snížená",J180,0)</f>
        <v>0</v>
      </c>
      <c r="BG180" s="183">
        <f>IF(N180="zákl. přenesená",J180,0)</f>
        <v>0</v>
      </c>
      <c r="BH180" s="183">
        <f>IF(N180="sníž. přenesená",J180,0)</f>
        <v>0</v>
      </c>
      <c r="BI180" s="183">
        <f>IF(N180="nulová",J180,0)</f>
        <v>0</v>
      </c>
      <c r="BJ180" s="18" t="s">
        <v>81</v>
      </c>
      <c r="BK180" s="183">
        <f>ROUND(I180*H180,2)</f>
        <v>0</v>
      </c>
      <c r="BL180" s="18" t="s">
        <v>140</v>
      </c>
      <c r="BM180" s="182" t="s">
        <v>246</v>
      </c>
    </row>
    <row r="181" s="2" customFormat="1">
      <c r="A181" s="37"/>
      <c r="B181" s="38"/>
      <c r="C181" s="37"/>
      <c r="D181" s="184" t="s">
        <v>124</v>
      </c>
      <c r="E181" s="37"/>
      <c r="F181" s="185" t="s">
        <v>247</v>
      </c>
      <c r="G181" s="37"/>
      <c r="H181" s="37"/>
      <c r="I181" s="186"/>
      <c r="J181" s="37"/>
      <c r="K181" s="37"/>
      <c r="L181" s="38"/>
      <c r="M181" s="187"/>
      <c r="N181" s="188"/>
      <c r="O181" s="76"/>
      <c r="P181" s="76"/>
      <c r="Q181" s="76"/>
      <c r="R181" s="76"/>
      <c r="S181" s="76"/>
      <c r="T181" s="7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8" t="s">
        <v>124</v>
      </c>
      <c r="AU181" s="18" t="s">
        <v>83</v>
      </c>
    </row>
    <row r="182" s="2" customFormat="1" ht="16.5" customHeight="1">
      <c r="A182" s="37"/>
      <c r="B182" s="170"/>
      <c r="C182" s="216" t="s">
        <v>248</v>
      </c>
      <c r="D182" s="216" t="s">
        <v>192</v>
      </c>
      <c r="E182" s="217" t="s">
        <v>249</v>
      </c>
      <c r="F182" s="218" t="s">
        <v>250</v>
      </c>
      <c r="G182" s="219" t="s">
        <v>229</v>
      </c>
      <c r="H182" s="220">
        <v>3</v>
      </c>
      <c r="I182" s="221"/>
      <c r="J182" s="222">
        <f>ROUND(I182*H182,2)</f>
        <v>0</v>
      </c>
      <c r="K182" s="218" t="s">
        <v>121</v>
      </c>
      <c r="L182" s="223"/>
      <c r="M182" s="224" t="s">
        <v>1</v>
      </c>
      <c r="N182" s="225" t="s">
        <v>38</v>
      </c>
      <c r="O182" s="76"/>
      <c r="P182" s="180">
        <f>O182*H182</f>
        <v>0</v>
      </c>
      <c r="Q182" s="180">
        <v>0.00035</v>
      </c>
      <c r="R182" s="180">
        <f>Q182*H182</f>
        <v>0.0010499999999999999</v>
      </c>
      <c r="S182" s="180">
        <v>0</v>
      </c>
      <c r="T182" s="181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82" t="s">
        <v>195</v>
      </c>
      <c r="AT182" s="182" t="s">
        <v>192</v>
      </c>
      <c r="AU182" s="182" t="s">
        <v>83</v>
      </c>
      <c r="AY182" s="18" t="s">
        <v>114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8" t="s">
        <v>81</v>
      </c>
      <c r="BK182" s="183">
        <f>ROUND(I182*H182,2)</f>
        <v>0</v>
      </c>
      <c r="BL182" s="18" t="s">
        <v>140</v>
      </c>
      <c r="BM182" s="182" t="s">
        <v>251</v>
      </c>
    </row>
    <row r="183" s="2" customFormat="1">
      <c r="A183" s="37"/>
      <c r="B183" s="38"/>
      <c r="C183" s="37"/>
      <c r="D183" s="184" t="s">
        <v>124</v>
      </c>
      <c r="E183" s="37"/>
      <c r="F183" s="185" t="s">
        <v>250</v>
      </c>
      <c r="G183" s="37"/>
      <c r="H183" s="37"/>
      <c r="I183" s="186"/>
      <c r="J183" s="37"/>
      <c r="K183" s="37"/>
      <c r="L183" s="38"/>
      <c r="M183" s="187"/>
      <c r="N183" s="188"/>
      <c r="O183" s="76"/>
      <c r="P183" s="76"/>
      <c r="Q183" s="76"/>
      <c r="R183" s="76"/>
      <c r="S183" s="76"/>
      <c r="T183" s="7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8" t="s">
        <v>124</v>
      </c>
      <c r="AU183" s="18" t="s">
        <v>83</v>
      </c>
    </row>
    <row r="184" s="2" customFormat="1" ht="33" customHeight="1">
      <c r="A184" s="37"/>
      <c r="B184" s="170"/>
      <c r="C184" s="171" t="s">
        <v>252</v>
      </c>
      <c r="D184" s="171" t="s">
        <v>117</v>
      </c>
      <c r="E184" s="172" t="s">
        <v>253</v>
      </c>
      <c r="F184" s="173" t="s">
        <v>254</v>
      </c>
      <c r="G184" s="174" t="s">
        <v>229</v>
      </c>
      <c r="H184" s="175">
        <v>3</v>
      </c>
      <c r="I184" s="176"/>
      <c r="J184" s="177">
        <f>ROUND(I184*H184,2)</f>
        <v>0</v>
      </c>
      <c r="K184" s="173" t="s">
        <v>1</v>
      </c>
      <c r="L184" s="38"/>
      <c r="M184" s="178" t="s">
        <v>1</v>
      </c>
      <c r="N184" s="179" t="s">
        <v>38</v>
      </c>
      <c r="O184" s="76"/>
      <c r="P184" s="180">
        <f>O184*H184</f>
        <v>0</v>
      </c>
      <c r="Q184" s="180">
        <v>0.12526000000000001</v>
      </c>
      <c r="R184" s="180">
        <f>Q184*H184</f>
        <v>0.37578</v>
      </c>
      <c r="S184" s="180">
        <v>0</v>
      </c>
      <c r="T184" s="181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2" t="s">
        <v>140</v>
      </c>
      <c r="AT184" s="182" t="s">
        <v>117</v>
      </c>
      <c r="AU184" s="182" t="s">
        <v>83</v>
      </c>
      <c r="AY184" s="18" t="s">
        <v>114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8" t="s">
        <v>81</v>
      </c>
      <c r="BK184" s="183">
        <f>ROUND(I184*H184,2)</f>
        <v>0</v>
      </c>
      <c r="BL184" s="18" t="s">
        <v>140</v>
      </c>
      <c r="BM184" s="182" t="s">
        <v>255</v>
      </c>
    </row>
    <row r="185" s="2" customFormat="1">
      <c r="A185" s="37"/>
      <c r="B185" s="38"/>
      <c r="C185" s="37"/>
      <c r="D185" s="184" t="s">
        <v>124</v>
      </c>
      <c r="E185" s="37"/>
      <c r="F185" s="185" t="s">
        <v>254</v>
      </c>
      <c r="G185" s="37"/>
      <c r="H185" s="37"/>
      <c r="I185" s="186"/>
      <c r="J185" s="37"/>
      <c r="K185" s="37"/>
      <c r="L185" s="38"/>
      <c r="M185" s="187"/>
      <c r="N185" s="188"/>
      <c r="O185" s="76"/>
      <c r="P185" s="76"/>
      <c r="Q185" s="76"/>
      <c r="R185" s="76"/>
      <c r="S185" s="76"/>
      <c r="T185" s="7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8" t="s">
        <v>124</v>
      </c>
      <c r="AU185" s="18" t="s">
        <v>83</v>
      </c>
    </row>
    <row r="186" s="2" customFormat="1" ht="24.15" customHeight="1">
      <c r="A186" s="37"/>
      <c r="B186" s="170"/>
      <c r="C186" s="171" t="s">
        <v>256</v>
      </c>
      <c r="D186" s="171" t="s">
        <v>117</v>
      </c>
      <c r="E186" s="172" t="s">
        <v>257</v>
      </c>
      <c r="F186" s="173" t="s">
        <v>258</v>
      </c>
      <c r="G186" s="174" t="s">
        <v>229</v>
      </c>
      <c r="H186" s="175">
        <v>5</v>
      </c>
      <c r="I186" s="176"/>
      <c r="J186" s="177">
        <f>ROUND(I186*H186,2)</f>
        <v>0</v>
      </c>
      <c r="K186" s="173" t="s">
        <v>121</v>
      </c>
      <c r="L186" s="38"/>
      <c r="M186" s="178" t="s">
        <v>1</v>
      </c>
      <c r="N186" s="179" t="s">
        <v>38</v>
      </c>
      <c r="O186" s="76"/>
      <c r="P186" s="180">
        <f>O186*H186</f>
        <v>0</v>
      </c>
      <c r="Q186" s="180">
        <v>0.21734000000000001</v>
      </c>
      <c r="R186" s="180">
        <f>Q186*H186</f>
        <v>1.0867</v>
      </c>
      <c r="S186" s="180">
        <v>0</v>
      </c>
      <c r="T186" s="181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2" t="s">
        <v>140</v>
      </c>
      <c r="AT186" s="182" t="s">
        <v>117</v>
      </c>
      <c r="AU186" s="182" t="s">
        <v>83</v>
      </c>
      <c r="AY186" s="18" t="s">
        <v>114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8" t="s">
        <v>81</v>
      </c>
      <c r="BK186" s="183">
        <f>ROUND(I186*H186,2)</f>
        <v>0</v>
      </c>
      <c r="BL186" s="18" t="s">
        <v>140</v>
      </c>
      <c r="BM186" s="182" t="s">
        <v>259</v>
      </c>
    </row>
    <row r="187" s="2" customFormat="1">
      <c r="A187" s="37"/>
      <c r="B187" s="38"/>
      <c r="C187" s="37"/>
      <c r="D187" s="184" t="s">
        <v>124</v>
      </c>
      <c r="E187" s="37"/>
      <c r="F187" s="185" t="s">
        <v>260</v>
      </c>
      <c r="G187" s="37"/>
      <c r="H187" s="37"/>
      <c r="I187" s="186"/>
      <c r="J187" s="37"/>
      <c r="K187" s="37"/>
      <c r="L187" s="38"/>
      <c r="M187" s="187"/>
      <c r="N187" s="188"/>
      <c r="O187" s="76"/>
      <c r="P187" s="76"/>
      <c r="Q187" s="76"/>
      <c r="R187" s="76"/>
      <c r="S187" s="76"/>
      <c r="T187" s="7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8" t="s">
        <v>124</v>
      </c>
      <c r="AU187" s="18" t="s">
        <v>83</v>
      </c>
    </row>
    <row r="188" s="2" customFormat="1" ht="24.15" customHeight="1">
      <c r="A188" s="37"/>
      <c r="B188" s="170"/>
      <c r="C188" s="216" t="s">
        <v>261</v>
      </c>
      <c r="D188" s="216" t="s">
        <v>192</v>
      </c>
      <c r="E188" s="217" t="s">
        <v>262</v>
      </c>
      <c r="F188" s="218" t="s">
        <v>263</v>
      </c>
      <c r="G188" s="219" t="s">
        <v>229</v>
      </c>
      <c r="H188" s="220">
        <v>5</v>
      </c>
      <c r="I188" s="221"/>
      <c r="J188" s="222">
        <f>ROUND(I188*H188,2)</f>
        <v>0</v>
      </c>
      <c r="K188" s="218" t="s">
        <v>1</v>
      </c>
      <c r="L188" s="223"/>
      <c r="M188" s="224" t="s">
        <v>1</v>
      </c>
      <c r="N188" s="225" t="s">
        <v>38</v>
      </c>
      <c r="O188" s="76"/>
      <c r="P188" s="180">
        <f>O188*H188</f>
        <v>0</v>
      </c>
      <c r="Q188" s="180">
        <v>0.0089999999999999993</v>
      </c>
      <c r="R188" s="180">
        <f>Q188*H188</f>
        <v>0.044999999999999998</v>
      </c>
      <c r="S188" s="180">
        <v>0</v>
      </c>
      <c r="T188" s="181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82" t="s">
        <v>195</v>
      </c>
      <c r="AT188" s="182" t="s">
        <v>192</v>
      </c>
      <c r="AU188" s="182" t="s">
        <v>83</v>
      </c>
      <c r="AY188" s="18" t="s">
        <v>114</v>
      </c>
      <c r="BE188" s="183">
        <f>IF(N188="základní",J188,0)</f>
        <v>0</v>
      </c>
      <c r="BF188" s="183">
        <f>IF(N188="snížená",J188,0)</f>
        <v>0</v>
      </c>
      <c r="BG188" s="183">
        <f>IF(N188="zákl. přenesená",J188,0)</f>
        <v>0</v>
      </c>
      <c r="BH188" s="183">
        <f>IF(N188="sníž. přenesená",J188,0)</f>
        <v>0</v>
      </c>
      <c r="BI188" s="183">
        <f>IF(N188="nulová",J188,0)</f>
        <v>0</v>
      </c>
      <c r="BJ188" s="18" t="s">
        <v>81</v>
      </c>
      <c r="BK188" s="183">
        <f>ROUND(I188*H188,2)</f>
        <v>0</v>
      </c>
      <c r="BL188" s="18" t="s">
        <v>140</v>
      </c>
      <c r="BM188" s="182" t="s">
        <v>264</v>
      </c>
    </row>
    <row r="189" s="2" customFormat="1">
      <c r="A189" s="37"/>
      <c r="B189" s="38"/>
      <c r="C189" s="37"/>
      <c r="D189" s="184" t="s">
        <v>124</v>
      </c>
      <c r="E189" s="37"/>
      <c r="F189" s="185" t="s">
        <v>263</v>
      </c>
      <c r="G189" s="37"/>
      <c r="H189" s="37"/>
      <c r="I189" s="186"/>
      <c r="J189" s="37"/>
      <c r="K189" s="37"/>
      <c r="L189" s="38"/>
      <c r="M189" s="187"/>
      <c r="N189" s="188"/>
      <c r="O189" s="76"/>
      <c r="P189" s="76"/>
      <c r="Q189" s="76"/>
      <c r="R189" s="76"/>
      <c r="S189" s="76"/>
      <c r="T189" s="7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8" t="s">
        <v>124</v>
      </c>
      <c r="AU189" s="18" t="s">
        <v>83</v>
      </c>
    </row>
    <row r="190" s="2" customFormat="1" ht="21.75" customHeight="1">
      <c r="A190" s="37"/>
      <c r="B190" s="170"/>
      <c r="C190" s="216" t="s">
        <v>265</v>
      </c>
      <c r="D190" s="216" t="s">
        <v>192</v>
      </c>
      <c r="E190" s="217" t="s">
        <v>266</v>
      </c>
      <c r="F190" s="218" t="s">
        <v>267</v>
      </c>
      <c r="G190" s="219" t="s">
        <v>229</v>
      </c>
      <c r="H190" s="220">
        <v>5</v>
      </c>
      <c r="I190" s="221"/>
      <c r="J190" s="222">
        <f>ROUND(I190*H190,2)</f>
        <v>0</v>
      </c>
      <c r="K190" s="218" t="s">
        <v>1</v>
      </c>
      <c r="L190" s="223"/>
      <c r="M190" s="224" t="s">
        <v>1</v>
      </c>
      <c r="N190" s="225" t="s">
        <v>38</v>
      </c>
      <c r="O190" s="76"/>
      <c r="P190" s="180">
        <f>O190*H190</f>
        <v>0</v>
      </c>
      <c r="Q190" s="180">
        <v>0.070000000000000007</v>
      </c>
      <c r="R190" s="180">
        <f>Q190*H190</f>
        <v>0.35000000000000003</v>
      </c>
      <c r="S190" s="180">
        <v>0</v>
      </c>
      <c r="T190" s="181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2" t="s">
        <v>195</v>
      </c>
      <c r="AT190" s="182" t="s">
        <v>192</v>
      </c>
      <c r="AU190" s="182" t="s">
        <v>83</v>
      </c>
      <c r="AY190" s="18" t="s">
        <v>114</v>
      </c>
      <c r="BE190" s="183">
        <f>IF(N190="základní",J190,0)</f>
        <v>0</v>
      </c>
      <c r="BF190" s="183">
        <f>IF(N190="snížená",J190,0)</f>
        <v>0</v>
      </c>
      <c r="BG190" s="183">
        <f>IF(N190="zákl. přenesená",J190,0)</f>
        <v>0</v>
      </c>
      <c r="BH190" s="183">
        <f>IF(N190="sníž. přenesená",J190,0)</f>
        <v>0</v>
      </c>
      <c r="BI190" s="183">
        <f>IF(N190="nulová",J190,0)</f>
        <v>0</v>
      </c>
      <c r="BJ190" s="18" t="s">
        <v>81</v>
      </c>
      <c r="BK190" s="183">
        <f>ROUND(I190*H190,2)</f>
        <v>0</v>
      </c>
      <c r="BL190" s="18" t="s">
        <v>140</v>
      </c>
      <c r="BM190" s="182" t="s">
        <v>268</v>
      </c>
    </row>
    <row r="191" s="2" customFormat="1">
      <c r="A191" s="37"/>
      <c r="B191" s="38"/>
      <c r="C191" s="37"/>
      <c r="D191" s="184" t="s">
        <v>124</v>
      </c>
      <c r="E191" s="37"/>
      <c r="F191" s="185" t="s">
        <v>267</v>
      </c>
      <c r="G191" s="37"/>
      <c r="H191" s="37"/>
      <c r="I191" s="186"/>
      <c r="J191" s="37"/>
      <c r="K191" s="37"/>
      <c r="L191" s="38"/>
      <c r="M191" s="187"/>
      <c r="N191" s="188"/>
      <c r="O191" s="76"/>
      <c r="P191" s="76"/>
      <c r="Q191" s="76"/>
      <c r="R191" s="76"/>
      <c r="S191" s="76"/>
      <c r="T191" s="7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8" t="s">
        <v>124</v>
      </c>
      <c r="AU191" s="18" t="s">
        <v>83</v>
      </c>
    </row>
    <row r="192" s="2" customFormat="1" ht="24.15" customHeight="1">
      <c r="A192" s="37"/>
      <c r="B192" s="170"/>
      <c r="C192" s="171" t="s">
        <v>7</v>
      </c>
      <c r="D192" s="171" t="s">
        <v>117</v>
      </c>
      <c r="E192" s="172" t="s">
        <v>269</v>
      </c>
      <c r="F192" s="173" t="s">
        <v>270</v>
      </c>
      <c r="G192" s="174" t="s">
        <v>229</v>
      </c>
      <c r="H192" s="175">
        <v>2</v>
      </c>
      <c r="I192" s="176"/>
      <c r="J192" s="177">
        <f>ROUND(I192*H192,2)</f>
        <v>0</v>
      </c>
      <c r="K192" s="173" t="s">
        <v>121</v>
      </c>
      <c r="L192" s="38"/>
      <c r="M192" s="178" t="s">
        <v>1</v>
      </c>
      <c r="N192" s="179" t="s">
        <v>38</v>
      </c>
      <c r="O192" s="76"/>
      <c r="P192" s="180">
        <f>O192*H192</f>
        <v>0</v>
      </c>
      <c r="Q192" s="180">
        <v>0.0070200000000000002</v>
      </c>
      <c r="R192" s="180">
        <f>Q192*H192</f>
        <v>0.01404</v>
      </c>
      <c r="S192" s="180">
        <v>0</v>
      </c>
      <c r="T192" s="181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82" t="s">
        <v>140</v>
      </c>
      <c r="AT192" s="182" t="s">
        <v>117</v>
      </c>
      <c r="AU192" s="182" t="s">
        <v>83</v>
      </c>
      <c r="AY192" s="18" t="s">
        <v>114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8" t="s">
        <v>81</v>
      </c>
      <c r="BK192" s="183">
        <f>ROUND(I192*H192,2)</f>
        <v>0</v>
      </c>
      <c r="BL192" s="18" t="s">
        <v>140</v>
      </c>
      <c r="BM192" s="182" t="s">
        <v>271</v>
      </c>
    </row>
    <row r="193" s="2" customFormat="1">
      <c r="A193" s="37"/>
      <c r="B193" s="38"/>
      <c r="C193" s="37"/>
      <c r="D193" s="184" t="s">
        <v>124</v>
      </c>
      <c r="E193" s="37"/>
      <c r="F193" s="185" t="s">
        <v>272</v>
      </c>
      <c r="G193" s="37"/>
      <c r="H193" s="37"/>
      <c r="I193" s="186"/>
      <c r="J193" s="37"/>
      <c r="K193" s="37"/>
      <c r="L193" s="38"/>
      <c r="M193" s="187"/>
      <c r="N193" s="188"/>
      <c r="O193" s="76"/>
      <c r="P193" s="76"/>
      <c r="Q193" s="76"/>
      <c r="R193" s="76"/>
      <c r="S193" s="76"/>
      <c r="T193" s="7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8" t="s">
        <v>124</v>
      </c>
      <c r="AU193" s="18" t="s">
        <v>83</v>
      </c>
    </row>
    <row r="194" s="13" customFormat="1">
      <c r="A194" s="13"/>
      <c r="B194" s="189"/>
      <c r="C194" s="13"/>
      <c r="D194" s="184" t="s">
        <v>125</v>
      </c>
      <c r="E194" s="190" t="s">
        <v>1</v>
      </c>
      <c r="F194" s="191" t="s">
        <v>273</v>
      </c>
      <c r="G194" s="13"/>
      <c r="H194" s="192">
        <v>2</v>
      </c>
      <c r="I194" s="193"/>
      <c r="J194" s="13"/>
      <c r="K194" s="13"/>
      <c r="L194" s="189"/>
      <c r="M194" s="194"/>
      <c r="N194" s="195"/>
      <c r="O194" s="195"/>
      <c r="P194" s="195"/>
      <c r="Q194" s="195"/>
      <c r="R194" s="195"/>
      <c r="S194" s="195"/>
      <c r="T194" s="19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0" t="s">
        <v>125</v>
      </c>
      <c r="AU194" s="190" t="s">
        <v>83</v>
      </c>
      <c r="AV194" s="13" t="s">
        <v>83</v>
      </c>
      <c r="AW194" s="13" t="s">
        <v>30</v>
      </c>
      <c r="AX194" s="13" t="s">
        <v>81</v>
      </c>
      <c r="AY194" s="190" t="s">
        <v>114</v>
      </c>
    </row>
    <row r="195" s="2" customFormat="1" ht="21.75" customHeight="1">
      <c r="A195" s="37"/>
      <c r="B195" s="170"/>
      <c r="C195" s="216" t="s">
        <v>274</v>
      </c>
      <c r="D195" s="216" t="s">
        <v>192</v>
      </c>
      <c r="E195" s="217" t="s">
        <v>275</v>
      </c>
      <c r="F195" s="218" t="s">
        <v>276</v>
      </c>
      <c r="G195" s="219" t="s">
        <v>229</v>
      </c>
      <c r="H195" s="220">
        <v>2</v>
      </c>
      <c r="I195" s="221"/>
      <c r="J195" s="222">
        <f>ROUND(I195*H195,2)</f>
        <v>0</v>
      </c>
      <c r="K195" s="218" t="s">
        <v>121</v>
      </c>
      <c r="L195" s="223"/>
      <c r="M195" s="224" t="s">
        <v>1</v>
      </c>
      <c r="N195" s="225" t="s">
        <v>38</v>
      </c>
      <c r="O195" s="76"/>
      <c r="P195" s="180">
        <f>O195*H195</f>
        <v>0</v>
      </c>
      <c r="Q195" s="180">
        <v>0.065000000000000002</v>
      </c>
      <c r="R195" s="180">
        <f>Q195*H195</f>
        <v>0.13</v>
      </c>
      <c r="S195" s="180">
        <v>0</v>
      </c>
      <c r="T195" s="181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82" t="s">
        <v>195</v>
      </c>
      <c r="AT195" s="182" t="s">
        <v>192</v>
      </c>
      <c r="AU195" s="182" t="s">
        <v>83</v>
      </c>
      <c r="AY195" s="18" t="s">
        <v>114</v>
      </c>
      <c r="BE195" s="183">
        <f>IF(N195="základní",J195,0)</f>
        <v>0</v>
      </c>
      <c r="BF195" s="183">
        <f>IF(N195="snížená",J195,0)</f>
        <v>0</v>
      </c>
      <c r="BG195" s="183">
        <f>IF(N195="zákl. přenesená",J195,0)</f>
        <v>0</v>
      </c>
      <c r="BH195" s="183">
        <f>IF(N195="sníž. přenesená",J195,0)</f>
        <v>0</v>
      </c>
      <c r="BI195" s="183">
        <f>IF(N195="nulová",J195,0)</f>
        <v>0</v>
      </c>
      <c r="BJ195" s="18" t="s">
        <v>81</v>
      </c>
      <c r="BK195" s="183">
        <f>ROUND(I195*H195,2)</f>
        <v>0</v>
      </c>
      <c r="BL195" s="18" t="s">
        <v>140</v>
      </c>
      <c r="BM195" s="182" t="s">
        <v>277</v>
      </c>
    </row>
    <row r="196" s="2" customFormat="1">
      <c r="A196" s="37"/>
      <c r="B196" s="38"/>
      <c r="C196" s="37"/>
      <c r="D196" s="184" t="s">
        <v>124</v>
      </c>
      <c r="E196" s="37"/>
      <c r="F196" s="185" t="s">
        <v>276</v>
      </c>
      <c r="G196" s="37"/>
      <c r="H196" s="37"/>
      <c r="I196" s="186"/>
      <c r="J196" s="37"/>
      <c r="K196" s="37"/>
      <c r="L196" s="38"/>
      <c r="M196" s="187"/>
      <c r="N196" s="188"/>
      <c r="O196" s="76"/>
      <c r="P196" s="76"/>
      <c r="Q196" s="76"/>
      <c r="R196" s="76"/>
      <c r="S196" s="76"/>
      <c r="T196" s="7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8" t="s">
        <v>124</v>
      </c>
      <c r="AU196" s="18" t="s">
        <v>83</v>
      </c>
    </row>
    <row r="197" s="2" customFormat="1" ht="24.15" customHeight="1">
      <c r="A197" s="37"/>
      <c r="B197" s="170"/>
      <c r="C197" s="171" t="s">
        <v>278</v>
      </c>
      <c r="D197" s="171" t="s">
        <v>117</v>
      </c>
      <c r="E197" s="172" t="s">
        <v>279</v>
      </c>
      <c r="F197" s="173" t="s">
        <v>280</v>
      </c>
      <c r="G197" s="174" t="s">
        <v>155</v>
      </c>
      <c r="H197" s="175">
        <v>1.8</v>
      </c>
      <c r="I197" s="176"/>
      <c r="J197" s="177">
        <f>ROUND(I197*H197,2)</f>
        <v>0</v>
      </c>
      <c r="K197" s="173" t="s">
        <v>121</v>
      </c>
      <c r="L197" s="38"/>
      <c r="M197" s="178" t="s">
        <v>1</v>
      </c>
      <c r="N197" s="179" t="s">
        <v>38</v>
      </c>
      <c r="O197" s="76"/>
      <c r="P197" s="180">
        <f>O197*H197</f>
        <v>0</v>
      </c>
      <c r="Q197" s="180">
        <v>0</v>
      </c>
      <c r="R197" s="180">
        <f>Q197*H197</f>
        <v>0</v>
      </c>
      <c r="S197" s="180">
        <v>0</v>
      </c>
      <c r="T197" s="181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82" t="s">
        <v>140</v>
      </c>
      <c r="AT197" s="182" t="s">
        <v>117</v>
      </c>
      <c r="AU197" s="182" t="s">
        <v>83</v>
      </c>
      <c r="AY197" s="18" t="s">
        <v>114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8" t="s">
        <v>81</v>
      </c>
      <c r="BK197" s="183">
        <f>ROUND(I197*H197,2)</f>
        <v>0</v>
      </c>
      <c r="BL197" s="18" t="s">
        <v>140</v>
      </c>
      <c r="BM197" s="182" t="s">
        <v>281</v>
      </c>
    </row>
    <row r="198" s="2" customFormat="1">
      <c r="A198" s="37"/>
      <c r="B198" s="38"/>
      <c r="C198" s="37"/>
      <c r="D198" s="184" t="s">
        <v>124</v>
      </c>
      <c r="E198" s="37"/>
      <c r="F198" s="185" t="s">
        <v>282</v>
      </c>
      <c r="G198" s="37"/>
      <c r="H198" s="37"/>
      <c r="I198" s="186"/>
      <c r="J198" s="37"/>
      <c r="K198" s="37"/>
      <c r="L198" s="38"/>
      <c r="M198" s="187"/>
      <c r="N198" s="188"/>
      <c r="O198" s="76"/>
      <c r="P198" s="76"/>
      <c r="Q198" s="76"/>
      <c r="R198" s="76"/>
      <c r="S198" s="76"/>
      <c r="T198" s="7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8" t="s">
        <v>124</v>
      </c>
      <c r="AU198" s="18" t="s">
        <v>83</v>
      </c>
    </row>
    <row r="199" s="13" customFormat="1">
      <c r="A199" s="13"/>
      <c r="B199" s="189"/>
      <c r="C199" s="13"/>
      <c r="D199" s="184" t="s">
        <v>125</v>
      </c>
      <c r="E199" s="190" t="s">
        <v>1</v>
      </c>
      <c r="F199" s="191" t="s">
        <v>283</v>
      </c>
      <c r="G199" s="13"/>
      <c r="H199" s="192">
        <v>1.8</v>
      </c>
      <c r="I199" s="193"/>
      <c r="J199" s="13"/>
      <c r="K199" s="13"/>
      <c r="L199" s="189"/>
      <c r="M199" s="194"/>
      <c r="N199" s="195"/>
      <c r="O199" s="195"/>
      <c r="P199" s="195"/>
      <c r="Q199" s="195"/>
      <c r="R199" s="195"/>
      <c r="S199" s="195"/>
      <c r="T199" s="19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90" t="s">
        <v>125</v>
      </c>
      <c r="AU199" s="190" t="s">
        <v>83</v>
      </c>
      <c r="AV199" s="13" t="s">
        <v>83</v>
      </c>
      <c r="AW199" s="13" t="s">
        <v>30</v>
      </c>
      <c r="AX199" s="13" t="s">
        <v>81</v>
      </c>
      <c r="AY199" s="190" t="s">
        <v>114</v>
      </c>
    </row>
    <row r="200" s="12" customFormat="1" ht="22.8" customHeight="1">
      <c r="A200" s="12"/>
      <c r="B200" s="157"/>
      <c r="C200" s="12"/>
      <c r="D200" s="158" t="s">
        <v>72</v>
      </c>
      <c r="E200" s="168" t="s">
        <v>284</v>
      </c>
      <c r="F200" s="168" t="s">
        <v>285</v>
      </c>
      <c r="G200" s="12"/>
      <c r="H200" s="12"/>
      <c r="I200" s="160"/>
      <c r="J200" s="169">
        <f>BK200</f>
        <v>0</v>
      </c>
      <c r="K200" s="12"/>
      <c r="L200" s="157"/>
      <c r="M200" s="162"/>
      <c r="N200" s="163"/>
      <c r="O200" s="163"/>
      <c r="P200" s="164">
        <f>SUM(P201:P202)</f>
        <v>0</v>
      </c>
      <c r="Q200" s="163"/>
      <c r="R200" s="164">
        <f>SUM(R201:R202)</f>
        <v>0</v>
      </c>
      <c r="S200" s="163"/>
      <c r="T200" s="165">
        <f>SUM(T201:T202)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58" t="s">
        <v>81</v>
      </c>
      <c r="AT200" s="166" t="s">
        <v>72</v>
      </c>
      <c r="AU200" s="166" t="s">
        <v>81</v>
      </c>
      <c r="AY200" s="158" t="s">
        <v>114</v>
      </c>
      <c r="BK200" s="167">
        <f>SUM(BK201:BK202)</f>
        <v>0</v>
      </c>
    </row>
    <row r="201" s="2" customFormat="1" ht="33" customHeight="1">
      <c r="A201" s="37"/>
      <c r="B201" s="170"/>
      <c r="C201" s="171" t="s">
        <v>286</v>
      </c>
      <c r="D201" s="171" t="s">
        <v>117</v>
      </c>
      <c r="E201" s="172" t="s">
        <v>287</v>
      </c>
      <c r="F201" s="173" t="s">
        <v>288</v>
      </c>
      <c r="G201" s="174" t="s">
        <v>174</v>
      </c>
      <c r="H201" s="175">
        <v>65.781000000000006</v>
      </c>
      <c r="I201" s="176"/>
      <c r="J201" s="177">
        <f>ROUND(I201*H201,2)</f>
        <v>0</v>
      </c>
      <c r="K201" s="173" t="s">
        <v>121</v>
      </c>
      <c r="L201" s="38"/>
      <c r="M201" s="178" t="s">
        <v>1</v>
      </c>
      <c r="N201" s="179" t="s">
        <v>38</v>
      </c>
      <c r="O201" s="76"/>
      <c r="P201" s="180">
        <f>O201*H201</f>
        <v>0</v>
      </c>
      <c r="Q201" s="180">
        <v>0</v>
      </c>
      <c r="R201" s="180">
        <f>Q201*H201</f>
        <v>0</v>
      </c>
      <c r="S201" s="180">
        <v>0</v>
      </c>
      <c r="T201" s="181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82" t="s">
        <v>140</v>
      </c>
      <c r="AT201" s="182" t="s">
        <v>117</v>
      </c>
      <c r="AU201" s="182" t="s">
        <v>83</v>
      </c>
      <c r="AY201" s="18" t="s">
        <v>114</v>
      </c>
      <c r="BE201" s="183">
        <f>IF(N201="základní",J201,0)</f>
        <v>0</v>
      </c>
      <c r="BF201" s="183">
        <f>IF(N201="snížená",J201,0)</f>
        <v>0</v>
      </c>
      <c r="BG201" s="183">
        <f>IF(N201="zákl. přenesená",J201,0)</f>
        <v>0</v>
      </c>
      <c r="BH201" s="183">
        <f>IF(N201="sníž. přenesená",J201,0)</f>
        <v>0</v>
      </c>
      <c r="BI201" s="183">
        <f>IF(N201="nulová",J201,0)</f>
        <v>0</v>
      </c>
      <c r="BJ201" s="18" t="s">
        <v>81</v>
      </c>
      <c r="BK201" s="183">
        <f>ROUND(I201*H201,2)</f>
        <v>0</v>
      </c>
      <c r="BL201" s="18" t="s">
        <v>140</v>
      </c>
      <c r="BM201" s="182" t="s">
        <v>289</v>
      </c>
    </row>
    <row r="202" s="2" customFormat="1">
      <c r="A202" s="37"/>
      <c r="B202" s="38"/>
      <c r="C202" s="37"/>
      <c r="D202" s="184" t="s">
        <v>124</v>
      </c>
      <c r="E202" s="37"/>
      <c r="F202" s="185" t="s">
        <v>290</v>
      </c>
      <c r="G202" s="37"/>
      <c r="H202" s="37"/>
      <c r="I202" s="186"/>
      <c r="J202" s="37"/>
      <c r="K202" s="37"/>
      <c r="L202" s="38"/>
      <c r="M202" s="197"/>
      <c r="N202" s="198"/>
      <c r="O202" s="199"/>
      <c r="P202" s="199"/>
      <c r="Q202" s="199"/>
      <c r="R202" s="199"/>
      <c r="S202" s="199"/>
      <c r="T202" s="200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8" t="s">
        <v>124</v>
      </c>
      <c r="AU202" s="18" t="s">
        <v>83</v>
      </c>
    </row>
    <row r="203" s="2" customFormat="1" ht="6.96" customHeight="1">
      <c r="A203" s="37"/>
      <c r="B203" s="59"/>
      <c r="C203" s="60"/>
      <c r="D203" s="60"/>
      <c r="E203" s="60"/>
      <c r="F203" s="60"/>
      <c r="G203" s="60"/>
      <c r="H203" s="60"/>
      <c r="I203" s="60"/>
      <c r="J203" s="60"/>
      <c r="K203" s="60"/>
      <c r="L203" s="38"/>
      <c r="M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</sheetData>
  <autoFilter ref="C120:K202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Šárka</dc:creator>
  <cp:lastModifiedBy>Šárka</cp:lastModifiedBy>
  <dcterms:created xsi:type="dcterms:W3CDTF">2022-08-03T10:29:59Z</dcterms:created>
  <dcterms:modified xsi:type="dcterms:W3CDTF">2022-08-03T10:30:01Z</dcterms:modified>
</cp:coreProperties>
</file>